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autoCompressPictures="0"/>
  <bookViews>
    <workbookView xWindow="0" yWindow="0" windowWidth="28800" windowHeight="12435" tabRatio="856" activeTab="4"/>
  </bookViews>
  <sheets>
    <sheet name="нат нормы 3-8" sheetId="19" r:id="rId1"/>
    <sheet name="НН присмотр ДОУ" sheetId="20" r:id="rId2"/>
    <sheet name="НН 1-3 доу" sheetId="16" r:id="rId3"/>
    <sheet name="расчет свод" sheetId="7" r:id="rId4"/>
    <sheet name="для ФУ" sheetId="21" r:id="rId5"/>
    <sheet name="ИТОГО БНЗ" sheetId="9" r:id="rId6"/>
    <sheet name="К выр" sheetId="15" r:id="rId7"/>
  </sheets>
  <definedNames>
    <definedName name="иные" localSheetId="4">#REF!</definedName>
    <definedName name="иные" localSheetId="6">#REF!</definedName>
    <definedName name="иные" localSheetId="0">#REF!</definedName>
    <definedName name="иные" localSheetId="2">#REF!</definedName>
    <definedName name="иные" localSheetId="1">#REF!</definedName>
    <definedName name="иные">#REF!</definedName>
    <definedName name="материальные_запасы_основные_средства" localSheetId="4">#REF!</definedName>
    <definedName name="материальные_запасы_основные_средства" localSheetId="6">#REF!</definedName>
    <definedName name="материальные_запасы_основные_средства" localSheetId="0">#REF!</definedName>
    <definedName name="материальные_запасы_основные_средства" localSheetId="2">#REF!</definedName>
    <definedName name="материальные_запасы_основные_средства" localSheetId="1">#REF!</definedName>
    <definedName name="материальные_запасы_основные_средства">#REF!</definedName>
    <definedName name="_xlnm.Print_Area" localSheetId="4">'для ФУ'!$A$1:$N$12</definedName>
    <definedName name="_xlnm.Print_Area" localSheetId="5">'ИТОГО БНЗ'!$A$2:$N$12</definedName>
    <definedName name="_xlnm.Print_Area" localSheetId="0">'нат нормы 3-8'!$A$2:$AW$157</definedName>
    <definedName name="_xlnm.Print_Area" localSheetId="2">'НН 1-3 доу'!$A$2:$BG$157</definedName>
    <definedName name="_xlnm.Print_Area" localSheetId="1">'НН присмотр ДОУ'!$A$1:$AL$149</definedName>
    <definedName name="_xlnm.Print_Area" localSheetId="3">'расчет свод'!$A$2:$AJ$152</definedName>
    <definedName name="оплата_труда" localSheetId="4">#REF!</definedName>
    <definedName name="оплата_труда" localSheetId="0">#REF!</definedName>
    <definedName name="оплата_труда" localSheetId="2">#REF!</definedName>
    <definedName name="оплата_труда" localSheetId="1">#REF!</definedName>
    <definedName name="оплата_труда">#REF!</definedName>
    <definedName name="Список" localSheetId="4">#REF!</definedName>
    <definedName name="Список" localSheetId="0">#REF!</definedName>
    <definedName name="Список" localSheetId="2">#REF!</definedName>
    <definedName name="Список" localSheetId="1">#REF!</definedName>
    <definedName name="Список">#REF!</definedName>
  </definedNames>
  <calcPr calcId="125725"/>
  <extLst xmlns:x15="http://schemas.microsoft.com/office/spreadsheetml/2010/11/main">
    <ext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G146" i="7"/>
  <c r="S7" i="21"/>
  <c r="J7"/>
  <c r="I7"/>
  <c r="H7"/>
  <c r="G7"/>
  <c r="F7"/>
  <c r="E7"/>
  <c r="D7"/>
  <c r="C7"/>
  <c r="B7"/>
  <c r="K6"/>
  <c r="J6"/>
  <c r="I6"/>
  <c r="H6"/>
  <c r="G6"/>
  <c r="F6"/>
  <c r="E6"/>
  <c r="D6"/>
  <c r="C6"/>
  <c r="B6"/>
  <c r="L6" s="1"/>
  <c r="N6" s="1"/>
  <c r="S5"/>
  <c r="K5"/>
  <c r="J5"/>
  <c r="I5"/>
  <c r="H5"/>
  <c r="G5"/>
  <c r="F5"/>
  <c r="E5"/>
  <c r="D5"/>
  <c r="C5"/>
  <c r="B5"/>
  <c r="M5" i="9"/>
  <c r="M6"/>
  <c r="M11"/>
  <c r="L5" i="21" l="1"/>
  <c r="N5" s="1"/>
  <c r="D124" i="7" l="1"/>
  <c r="Q124"/>
  <c r="AL113"/>
  <c r="AD117"/>
  <c r="AD118"/>
  <c r="AD119" s="1"/>
  <c r="AD120" s="1"/>
  <c r="AD121" s="1"/>
  <c r="AD122" s="1"/>
  <c r="AD123" s="1"/>
  <c r="AD124" s="1"/>
  <c r="AD125" s="1"/>
  <c r="AD126" s="1"/>
  <c r="AD127" s="1"/>
  <c r="AD128" s="1"/>
  <c r="AD129" s="1"/>
  <c r="AD130" s="1"/>
  <c r="E118"/>
  <c r="E119"/>
  <c r="E120" s="1"/>
  <c r="Q143"/>
  <c r="Q142"/>
  <c r="Q139"/>
  <c r="Q132"/>
  <c r="Q131"/>
  <c r="Q129"/>
  <c r="Q128"/>
  <c r="Q127"/>
  <c r="Q126"/>
  <c r="Q125"/>
  <c r="Q123"/>
  <c r="Q122"/>
  <c r="Q121"/>
  <c r="Q120"/>
  <c r="Q119"/>
  <c r="Q118"/>
  <c r="Q117"/>
  <c r="Q116"/>
  <c r="Q115"/>
  <c r="Q114"/>
  <c r="Q113"/>
  <c r="D143"/>
  <c r="D139"/>
  <c r="D137"/>
  <c r="D135"/>
  <c r="D119"/>
  <c r="D118"/>
  <c r="D117"/>
  <c r="D116"/>
  <c r="D115"/>
  <c r="D114"/>
  <c r="D113"/>
  <c r="AG110"/>
  <c r="AG103"/>
  <c r="AG100"/>
  <c r="AG109"/>
  <c r="AG108"/>
  <c r="AG107"/>
  <c r="AG106"/>
  <c r="AG105"/>
  <c r="AG104"/>
  <c r="AG102"/>
  <c r="Q103"/>
  <c r="D103"/>
  <c r="D120" l="1"/>
  <c r="E121"/>
  <c r="E122" l="1"/>
  <c r="D121"/>
  <c r="D122" l="1"/>
  <c r="E123"/>
  <c r="E124" l="1"/>
  <c r="D123"/>
  <c r="E125" l="1"/>
  <c r="E126" l="1"/>
  <c r="D125"/>
  <c r="D126" l="1"/>
  <c r="E127"/>
  <c r="E128" l="1"/>
  <c r="D127"/>
  <c r="D128" l="1"/>
  <c r="E129"/>
  <c r="E130" l="1"/>
  <c r="D129"/>
  <c r="D130" l="1"/>
  <c r="E131"/>
  <c r="E132" l="1"/>
  <c r="D131"/>
  <c r="D132" l="1"/>
  <c r="E133"/>
  <c r="E134" s="1"/>
  <c r="Q110" l="1"/>
  <c r="D110"/>
  <c r="AI109"/>
  <c r="Q109"/>
  <c r="D109"/>
  <c r="AC109"/>
  <c r="AF109"/>
  <c r="T109"/>
  <c r="G109"/>
  <c r="U110"/>
  <c r="H110" s="1"/>
  <c r="J110" s="1"/>
  <c r="T110"/>
  <c r="R110"/>
  <c r="G110"/>
  <c r="E110"/>
  <c r="Q104"/>
  <c r="D104"/>
  <c r="G104" s="1"/>
  <c r="AC104"/>
  <c r="AF104"/>
  <c r="AI104"/>
  <c r="W110" l="1"/>
  <c r="U109"/>
  <c r="H109" s="1"/>
  <c r="J109" s="1"/>
  <c r="U102"/>
  <c r="H102" s="1"/>
  <c r="Q100"/>
  <c r="D100"/>
  <c r="AH7"/>
  <c r="AG99"/>
  <c r="U98"/>
  <c r="H98" s="1"/>
  <c r="U99"/>
  <c r="U100"/>
  <c r="H100" s="1"/>
  <c r="U101"/>
  <c r="U103"/>
  <c r="H103" s="1"/>
  <c r="U104"/>
  <c r="H104" s="1"/>
  <c r="H99"/>
  <c r="H101"/>
  <c r="AG97"/>
  <c r="W109" l="1"/>
  <c r="AL109" s="1"/>
  <c r="AG98"/>
  <c r="D97"/>
  <c r="P7"/>
  <c r="V7"/>
  <c r="U97"/>
  <c r="H97" s="1"/>
  <c r="Q97"/>
  <c r="Q94"/>
  <c r="D94"/>
  <c r="Q91"/>
  <c r="Q89"/>
  <c r="Q88"/>
  <c r="D91"/>
  <c r="D89"/>
  <c r="D88"/>
  <c r="AG80"/>
  <c r="Q80"/>
  <c r="Q79"/>
  <c r="Q78"/>
  <c r="Q77"/>
  <c r="Q76"/>
  <c r="Q75"/>
  <c r="Q74"/>
  <c r="D80"/>
  <c r="D79"/>
  <c r="D78"/>
  <c r="D77"/>
  <c r="D76"/>
  <c r="D75"/>
  <c r="D74"/>
  <c r="AL87"/>
  <c r="Q69"/>
  <c r="D69"/>
  <c r="Q68"/>
  <c r="Q70"/>
  <c r="Q71"/>
  <c r="D68"/>
  <c r="AC71"/>
  <c r="AC70"/>
  <c r="AC69"/>
  <c r="AC68"/>
  <c r="D70"/>
  <c r="D71"/>
  <c r="E51"/>
  <c r="I51"/>
  <c r="R51"/>
  <c r="R50"/>
  <c r="E50"/>
  <c r="I50"/>
  <c r="R52"/>
  <c r="E52"/>
  <c r="E39"/>
  <c r="S19"/>
  <c r="AN29"/>
  <c r="AN30"/>
  <c r="AN31"/>
  <c r="AN34"/>
  <c r="AN41"/>
  <c r="AN42"/>
  <c r="AN43"/>
  <c r="AN44"/>
  <c r="AM24"/>
  <c r="AM25"/>
  <c r="AM26"/>
  <c r="AM27"/>
  <c r="AM28"/>
  <c r="AM29"/>
  <c r="AM30"/>
  <c r="AM31"/>
  <c r="AM32"/>
  <c r="AM33"/>
  <c r="AM34"/>
  <c r="AM36"/>
  <c r="AM37"/>
  <c r="AM41"/>
  <c r="AM42"/>
  <c r="AM43"/>
  <c r="AM44"/>
  <c r="AL21"/>
  <c r="AL29"/>
  <c r="AL30"/>
  <c r="AL31"/>
  <c r="AL34"/>
  <c r="AL38"/>
  <c r="AL40"/>
  <c r="AL41"/>
  <c r="AL42"/>
  <c r="AL43"/>
  <c r="AL44"/>
  <c r="R39" l="1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E38"/>
  <c r="E37"/>
  <c r="E36"/>
  <c r="E35"/>
  <c r="E34"/>
  <c r="F31"/>
  <c r="E32"/>
  <c r="E33"/>
  <c r="E31"/>
  <c r="E30"/>
  <c r="E29"/>
  <c r="E28"/>
  <c r="E27"/>
  <c r="E26"/>
  <c r="E25"/>
  <c r="E24"/>
  <c r="E23"/>
  <c r="E22"/>
  <c r="E21"/>
  <c r="E20"/>
  <c r="E19"/>
  <c r="V8"/>
  <c r="V9"/>
  <c r="V10"/>
  <c r="V11"/>
  <c r="V12"/>
  <c r="I11"/>
  <c r="I8"/>
  <c r="I9"/>
  <c r="I10"/>
  <c r="I12"/>
  <c r="C8" l="1"/>
  <c r="P8"/>
  <c r="P12"/>
  <c r="P11"/>
  <c r="P10"/>
  <c r="P9"/>
  <c r="C12"/>
  <c r="C10"/>
  <c r="C11"/>
  <c r="C9"/>
  <c r="C7"/>
  <c r="AG137" l="1"/>
  <c r="U114"/>
  <c r="U115"/>
  <c r="U116"/>
  <c r="U117"/>
  <c r="U118"/>
  <c r="U119"/>
  <c r="H119" s="1"/>
  <c r="U120"/>
  <c r="U121"/>
  <c r="U122"/>
  <c r="U123"/>
  <c r="H123" s="1"/>
  <c r="U124"/>
  <c r="U125"/>
  <c r="H125" s="1"/>
  <c r="U126"/>
  <c r="U127"/>
  <c r="H127" s="1"/>
  <c r="U128"/>
  <c r="U129"/>
  <c r="H129" s="1"/>
  <c r="U130"/>
  <c r="U131"/>
  <c r="H131" s="1"/>
  <c r="U132"/>
  <c r="U133"/>
  <c r="U134"/>
  <c r="U135"/>
  <c r="U136"/>
  <c r="U137"/>
  <c r="U138"/>
  <c r="U139"/>
  <c r="H139" s="1"/>
  <c r="U140"/>
  <c r="U141"/>
  <c r="H141" s="1"/>
  <c r="U142"/>
  <c r="U143"/>
  <c r="U144"/>
  <c r="U113"/>
  <c r="H113" s="1"/>
  <c r="H142"/>
  <c r="H115"/>
  <c r="H116"/>
  <c r="H117"/>
  <c r="H122"/>
  <c r="H124"/>
  <c r="H126"/>
  <c r="H128"/>
  <c r="H130"/>
  <c r="H133"/>
  <c r="H134"/>
  <c r="H135"/>
  <c r="H136"/>
  <c r="H138"/>
  <c r="H140"/>
  <c r="AL154"/>
  <c r="AL133"/>
  <c r="AL134"/>
  <c r="AL144"/>
  <c r="AL145"/>
  <c r="AL147"/>
  <c r="AL148"/>
  <c r="AL149"/>
  <c r="H90"/>
  <c r="H91"/>
  <c r="H89"/>
  <c r="H88"/>
  <c r="U88"/>
  <c r="U75"/>
  <c r="U76"/>
  <c r="H76" s="1"/>
  <c r="U77"/>
  <c r="U78"/>
  <c r="H78" s="1"/>
  <c r="U79"/>
  <c r="U80"/>
  <c r="H80" s="1"/>
  <c r="U74"/>
  <c r="H74" s="1"/>
  <c r="H75"/>
  <c r="H77"/>
  <c r="H79"/>
  <c r="U68"/>
  <c r="H69"/>
  <c r="H68"/>
  <c r="T3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19"/>
  <c r="I7" l="1"/>
  <c r="AI101" l="1"/>
  <c r="W105"/>
  <c r="J101"/>
  <c r="J105"/>
  <c r="J106"/>
  <c r="J107"/>
  <c r="J108"/>
  <c r="O137" l="1"/>
  <c r="AA137" s="1"/>
  <c r="D133" l="1"/>
  <c r="D134"/>
  <c r="O132"/>
  <c r="AA132" s="1"/>
  <c r="AM160" l="1"/>
  <c r="AM159"/>
  <c r="U69" l="1"/>
  <c r="U70"/>
  <c r="U71"/>
  <c r="H70"/>
  <c r="H71"/>
  <c r="G97" l="1"/>
  <c r="J97" s="1"/>
  <c r="AM4"/>
  <c r="E139" i="16" l="1"/>
  <c r="E138"/>
  <c r="C141"/>
  <c r="C142"/>
  <c r="C143"/>
  <c r="C144"/>
  <c r="C145"/>
  <c r="C146"/>
  <c r="C147"/>
  <c r="C14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18"/>
  <c r="C81"/>
  <c r="C82"/>
  <c r="C83"/>
  <c r="C84"/>
  <c r="C85"/>
  <c r="C86"/>
  <c r="C80"/>
  <c r="C57"/>
  <c r="C58"/>
  <c r="C56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25"/>
  <c r="AF139" i="7" l="1"/>
  <c r="AI139" s="1"/>
  <c r="C146" i="20"/>
  <c r="C147"/>
  <c r="C148"/>
  <c r="C149"/>
  <c r="H148"/>
  <c r="H144"/>
  <c r="H147"/>
  <c r="C144"/>
  <c r="C145"/>
  <c r="AF146" i="7"/>
  <c r="AI146" s="1"/>
  <c r="AL146" s="1"/>
  <c r="H136" i="20"/>
  <c r="H137"/>
  <c r="C117"/>
  <c r="C118"/>
  <c r="C119"/>
  <c r="C120"/>
  <c r="C122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16"/>
  <c r="H105"/>
  <c r="C102"/>
  <c r="C103"/>
  <c r="C104"/>
  <c r="C105"/>
  <c r="C106"/>
  <c r="C107"/>
  <c r="C108"/>
  <c r="C109"/>
  <c r="C110"/>
  <c r="C111"/>
  <c r="C112"/>
  <c r="C101"/>
  <c r="C98"/>
  <c r="C79"/>
  <c r="C80"/>
  <c r="C81"/>
  <c r="C82"/>
  <c r="C83"/>
  <c r="C84"/>
  <c r="C78"/>
  <c r="H41"/>
  <c r="C24"/>
  <c r="C25"/>
  <c r="C26"/>
  <c r="C27"/>
  <c r="C28"/>
  <c r="C38"/>
  <c r="C39"/>
  <c r="C40"/>
  <c r="C41"/>
  <c r="C42"/>
  <c r="C43"/>
  <c r="C44"/>
  <c r="C23"/>
  <c r="H149" l="1"/>
  <c r="AA121" i="7" l="1"/>
  <c r="C124" i="20" s="1"/>
  <c r="O120" i="7"/>
  <c r="AA120" s="1"/>
  <c r="C123" i="20" s="1"/>
  <c r="O118" i="7"/>
  <c r="AA118" s="1"/>
  <c r="C121" i="20" s="1"/>
  <c r="AD68" i="7" l="1"/>
  <c r="G120"/>
  <c r="E125" i="16" s="1"/>
  <c r="R113" i="7"/>
  <c r="R94"/>
  <c r="R91"/>
  <c r="R89"/>
  <c r="R88"/>
  <c r="R78"/>
  <c r="E113"/>
  <c r="E78"/>
  <c r="E74"/>
  <c r="E69"/>
  <c r="AE38"/>
  <c r="AE36"/>
  <c r="AE35"/>
  <c r="AE34"/>
  <c r="AE25"/>
  <c r="AE19"/>
  <c r="AD91" l="1"/>
  <c r="AF68"/>
  <c r="E89"/>
  <c r="E94"/>
  <c r="AD89"/>
  <c r="AD74"/>
  <c r="AD97" s="1"/>
  <c r="AD113" s="1"/>
  <c r="AD94"/>
  <c r="E142"/>
  <c r="D142" s="1"/>
  <c r="R142"/>
  <c r="E88"/>
  <c r="E91"/>
  <c r="E143"/>
  <c r="R143"/>
  <c r="AD88"/>
  <c r="J11" i="20" l="1"/>
  <c r="T147" l="1"/>
  <c r="W147" s="1"/>
  <c r="R144"/>
  <c r="R145" s="1"/>
  <c r="R146" s="1"/>
  <c r="T143"/>
  <c r="W143" s="1"/>
  <c r="U124"/>
  <c r="R117"/>
  <c r="R118" s="1"/>
  <c r="T116"/>
  <c r="W116" s="1"/>
  <c r="U112"/>
  <c r="U111"/>
  <c r="U110"/>
  <c r="U109"/>
  <c r="U108"/>
  <c r="U107"/>
  <c r="Q107"/>
  <c r="U106"/>
  <c r="Q106"/>
  <c r="U104"/>
  <c r="U103"/>
  <c r="U102"/>
  <c r="R102"/>
  <c r="R103" s="1"/>
  <c r="Q102"/>
  <c r="T102" s="1"/>
  <c r="W102" s="1"/>
  <c r="U101"/>
  <c r="Q101"/>
  <c r="T101" s="1"/>
  <c r="Q98"/>
  <c r="T98" s="1"/>
  <c r="W98" s="1"/>
  <c r="W99" s="1"/>
  <c r="Q95"/>
  <c r="T95" s="1"/>
  <c r="W95" s="1"/>
  <c r="Q94"/>
  <c r="T94" s="1"/>
  <c r="W94" s="1"/>
  <c r="T93"/>
  <c r="W93" s="1"/>
  <c r="T92"/>
  <c r="W92" s="1"/>
  <c r="R89"/>
  <c r="T89" s="1"/>
  <c r="W89" s="1"/>
  <c r="R88"/>
  <c r="T88" s="1"/>
  <c r="W88" s="1"/>
  <c r="R87"/>
  <c r="T87" s="1"/>
  <c r="W87" s="1"/>
  <c r="U84"/>
  <c r="Q84"/>
  <c r="Q83"/>
  <c r="Q82"/>
  <c r="Q81"/>
  <c r="Q80"/>
  <c r="R79"/>
  <c r="R80" s="1"/>
  <c r="R81" s="1"/>
  <c r="R82" s="1"/>
  <c r="R83" s="1"/>
  <c r="R84" s="1"/>
  <c r="Q79"/>
  <c r="Q78"/>
  <c r="T78" s="1"/>
  <c r="W78" s="1"/>
  <c r="Q75"/>
  <c r="Q74"/>
  <c r="R73"/>
  <c r="R74" s="1"/>
  <c r="R75" s="1"/>
  <c r="Q73"/>
  <c r="Q72"/>
  <c r="T72" s="1"/>
  <c r="W72" s="1"/>
  <c r="W67"/>
  <c r="T66"/>
  <c r="W66" s="1"/>
  <c r="S65"/>
  <c r="T65" s="1"/>
  <c r="W65" s="1"/>
  <c r="S64"/>
  <c r="T64" s="1"/>
  <c r="W64" s="1"/>
  <c r="S63"/>
  <c r="T63" s="1"/>
  <c r="W63" s="1"/>
  <c r="S62"/>
  <c r="T62" s="1"/>
  <c r="W62" s="1"/>
  <c r="S61"/>
  <c r="T61" s="1"/>
  <c r="W61" s="1"/>
  <c r="S60"/>
  <c r="T60" s="1"/>
  <c r="W60" s="1"/>
  <c r="S59"/>
  <c r="T59" s="1"/>
  <c r="W59" s="1"/>
  <c r="S58"/>
  <c r="T58" s="1"/>
  <c r="W58" s="1"/>
  <c r="S57"/>
  <c r="T57" s="1"/>
  <c r="W57" s="1"/>
  <c r="T46"/>
  <c r="W46" s="1"/>
  <c r="S43"/>
  <c r="S44" s="1"/>
  <c r="T42"/>
  <c r="W42" s="1"/>
  <c r="T40"/>
  <c r="W40" s="1"/>
  <c r="T39"/>
  <c r="W39" s="1"/>
  <c r="T38"/>
  <c r="W38" s="1"/>
  <c r="S30"/>
  <c r="S31" s="1"/>
  <c r="T29"/>
  <c r="W29" s="1"/>
  <c r="S24"/>
  <c r="S25" s="1"/>
  <c r="T23"/>
  <c r="W23" s="1"/>
  <c r="V11"/>
  <c r="R11"/>
  <c r="T11" s="1"/>
  <c r="Z149"/>
  <c r="Z148"/>
  <c r="Z147"/>
  <c r="Z146"/>
  <c r="Z145"/>
  <c r="F144"/>
  <c r="F145" s="1"/>
  <c r="Z139"/>
  <c r="Z138"/>
  <c r="I124"/>
  <c r="F117"/>
  <c r="F118" s="1"/>
  <c r="Z113"/>
  <c r="AA112"/>
  <c r="Z112"/>
  <c r="I112"/>
  <c r="Z111"/>
  <c r="I111"/>
  <c r="Z110"/>
  <c r="I110"/>
  <c r="Z109"/>
  <c r="I109"/>
  <c r="I108"/>
  <c r="I107"/>
  <c r="I106"/>
  <c r="AB105"/>
  <c r="Z105"/>
  <c r="I104"/>
  <c r="I103"/>
  <c r="I102"/>
  <c r="F102"/>
  <c r="F103" s="1"/>
  <c r="Z102"/>
  <c r="I101"/>
  <c r="AB98"/>
  <c r="AB99" s="1"/>
  <c r="Z95"/>
  <c r="AB94"/>
  <c r="Z94"/>
  <c r="AB93"/>
  <c r="Z93"/>
  <c r="AB92"/>
  <c r="F89"/>
  <c r="H89" s="1"/>
  <c r="K89" s="1"/>
  <c r="Z89"/>
  <c r="F88"/>
  <c r="H88" s="1"/>
  <c r="K88" s="1"/>
  <c r="Z88"/>
  <c r="F87"/>
  <c r="H87" s="1"/>
  <c r="K87" s="1"/>
  <c r="AA85"/>
  <c r="I84"/>
  <c r="AB83"/>
  <c r="Z84"/>
  <c r="AB82"/>
  <c r="Z82"/>
  <c r="AB81"/>
  <c r="AB80"/>
  <c r="F79"/>
  <c r="F80" s="1"/>
  <c r="F81" s="1"/>
  <c r="F82" s="1"/>
  <c r="F83" s="1"/>
  <c r="F84" s="1"/>
  <c r="AB79"/>
  <c r="Z79"/>
  <c r="AB78"/>
  <c r="AA76"/>
  <c r="F73"/>
  <c r="F74" s="1"/>
  <c r="F75" s="1"/>
  <c r="AB73"/>
  <c r="Z73"/>
  <c r="K67"/>
  <c r="H66"/>
  <c r="K66" s="1"/>
  <c r="Z66"/>
  <c r="G65"/>
  <c r="H65" s="1"/>
  <c r="K65" s="1"/>
  <c r="Z65"/>
  <c r="G64"/>
  <c r="H64" s="1"/>
  <c r="K64" s="1"/>
  <c r="Z64"/>
  <c r="G63"/>
  <c r="H63" s="1"/>
  <c r="K63" s="1"/>
  <c r="Z63"/>
  <c r="G62"/>
  <c r="H62" s="1"/>
  <c r="K62" s="1"/>
  <c r="Z62"/>
  <c r="G61"/>
  <c r="H61" s="1"/>
  <c r="K61" s="1"/>
  <c r="G60"/>
  <c r="H60" s="1"/>
  <c r="K60" s="1"/>
  <c r="G59"/>
  <c r="H59" s="1"/>
  <c r="K59" s="1"/>
  <c r="G58"/>
  <c r="H58" s="1"/>
  <c r="K58" s="1"/>
  <c r="G57"/>
  <c r="H57" s="1"/>
  <c r="K57" s="1"/>
  <c r="AC48"/>
  <c r="AB48"/>
  <c r="Z48"/>
  <c r="AC47"/>
  <c r="Z47"/>
  <c r="AB46"/>
  <c r="Z46"/>
  <c r="K46"/>
  <c r="AC46" s="1"/>
  <c r="AB45"/>
  <c r="Z45"/>
  <c r="AB44"/>
  <c r="Z44"/>
  <c r="AB43"/>
  <c r="G43"/>
  <c r="Z43"/>
  <c r="AB42"/>
  <c r="AC41"/>
  <c r="AB41"/>
  <c r="AB40"/>
  <c r="AB39"/>
  <c r="AB38"/>
  <c r="AB37"/>
  <c r="AB36"/>
  <c r="AB35"/>
  <c r="AB34"/>
  <c r="AB33"/>
  <c r="AB32"/>
  <c r="AB31"/>
  <c r="AB30"/>
  <c r="G30"/>
  <c r="AB29"/>
  <c r="AB28"/>
  <c r="AB27"/>
  <c r="AB26"/>
  <c r="AB25"/>
  <c r="AB24"/>
  <c r="G24"/>
  <c r="G25" s="1"/>
  <c r="AB23"/>
  <c r="AJ17"/>
  <c r="Z16"/>
  <c r="Z15"/>
  <c r="Z14"/>
  <c r="Z13"/>
  <c r="Z12"/>
  <c r="AE12" s="1"/>
  <c r="AA12"/>
  <c r="AB11"/>
  <c r="AB17" s="1"/>
  <c r="Z11"/>
  <c r="F11"/>
  <c r="AJ12"/>
  <c r="AH9"/>
  <c r="AI9" s="1"/>
  <c r="AI8"/>
  <c r="AA8"/>
  <c r="T179" i="19"/>
  <c r="U179" s="1"/>
  <c r="G179"/>
  <c r="T178"/>
  <c r="U178" s="1"/>
  <c r="G178"/>
  <c r="T176"/>
  <c r="U176" s="1"/>
  <c r="G176"/>
  <c r="AD175"/>
  <c r="T175"/>
  <c r="S175"/>
  <c r="F175"/>
  <c r="G175" s="1"/>
  <c r="H175" s="1"/>
  <c r="G174"/>
  <c r="T173"/>
  <c r="U173" s="1"/>
  <c r="G173"/>
  <c r="AD172"/>
  <c r="T172"/>
  <c r="S172"/>
  <c r="F172"/>
  <c r="G172" s="1"/>
  <c r="H172" s="1"/>
  <c r="T171"/>
  <c r="U171" s="1"/>
  <c r="G171"/>
  <c r="AZ170"/>
  <c r="AD170"/>
  <c r="T170"/>
  <c r="S170"/>
  <c r="F170"/>
  <c r="AN169"/>
  <c r="AN178" s="1"/>
  <c r="AN184" s="1"/>
  <c r="AR167" s="1"/>
  <c r="AC169"/>
  <c r="T169"/>
  <c r="U169" s="1"/>
  <c r="R169"/>
  <c r="G169"/>
  <c r="E169"/>
  <c r="AC168"/>
  <c r="T168"/>
  <c r="U168" s="1"/>
  <c r="R168"/>
  <c r="G168"/>
  <c r="E168"/>
  <c r="AZ167"/>
  <c r="T167"/>
  <c r="U167" s="1"/>
  <c r="G167"/>
  <c r="AZ165"/>
  <c r="AZ164"/>
  <c r="Y163"/>
  <c r="K163"/>
  <c r="Y162"/>
  <c r="K162"/>
  <c r="T161"/>
  <c r="AZ154"/>
  <c r="AY154"/>
  <c r="AZ153"/>
  <c r="AY153"/>
  <c r="AZ152"/>
  <c r="AY152"/>
  <c r="AY151"/>
  <c r="AY150"/>
  <c r="AY149"/>
  <c r="AS149"/>
  <c r="AV149" s="1"/>
  <c r="AZ149" s="1"/>
  <c r="AD148"/>
  <c r="AG148" s="1"/>
  <c r="AJ148" s="1"/>
  <c r="AY148" s="1"/>
  <c r="S148"/>
  <c r="V148" s="1"/>
  <c r="Y148" s="1"/>
  <c r="H148"/>
  <c r="K148" s="1"/>
  <c r="AD147"/>
  <c r="AG147" s="1"/>
  <c r="AJ147" s="1"/>
  <c r="AY147" s="1"/>
  <c r="S147"/>
  <c r="V147" s="1"/>
  <c r="Y147" s="1"/>
  <c r="H147"/>
  <c r="K147" s="1"/>
  <c r="AQ146"/>
  <c r="AQ147" s="1"/>
  <c r="H146"/>
  <c r="K146" s="1"/>
  <c r="AS145"/>
  <c r="AV145" s="1"/>
  <c r="AZ145" s="1"/>
  <c r="H145"/>
  <c r="K145" s="1"/>
  <c r="H144"/>
  <c r="K144" s="1"/>
  <c r="H143"/>
  <c r="K143" s="1"/>
  <c r="H142"/>
  <c r="K142" s="1"/>
  <c r="AE141"/>
  <c r="AE142" s="1"/>
  <c r="AD141"/>
  <c r="AG141" s="1"/>
  <c r="AJ141" s="1"/>
  <c r="AY141" s="1"/>
  <c r="T141"/>
  <c r="T142" s="1"/>
  <c r="S141"/>
  <c r="V141" s="1"/>
  <c r="Y141" s="1"/>
  <c r="H141"/>
  <c r="K141" s="1"/>
  <c r="AD140"/>
  <c r="AG140" s="1"/>
  <c r="AJ140" s="1"/>
  <c r="AY140" s="1"/>
  <c r="S140"/>
  <c r="V140" s="1"/>
  <c r="Y140" s="1"/>
  <c r="H140"/>
  <c r="K140" s="1"/>
  <c r="H137"/>
  <c r="K137" s="1"/>
  <c r="H136"/>
  <c r="K136" s="1"/>
  <c r="H135"/>
  <c r="K135" s="1"/>
  <c r="H134"/>
  <c r="K134" s="1"/>
  <c r="H133"/>
  <c r="K133" s="1"/>
  <c r="H132"/>
  <c r="K132" s="1"/>
  <c r="H131"/>
  <c r="K131" s="1"/>
  <c r="H130"/>
  <c r="K130" s="1"/>
  <c r="H129"/>
  <c r="K129" s="1"/>
  <c r="H128"/>
  <c r="K128" s="1"/>
  <c r="H127"/>
  <c r="K127" s="1"/>
  <c r="AT126"/>
  <c r="AH126"/>
  <c r="W126"/>
  <c r="I126"/>
  <c r="H126"/>
  <c r="H125"/>
  <c r="K125" s="1"/>
  <c r="H124"/>
  <c r="K124" s="1"/>
  <c r="H123"/>
  <c r="K123" s="1"/>
  <c r="H122"/>
  <c r="K122" s="1"/>
  <c r="H121"/>
  <c r="K121" s="1"/>
  <c r="H120"/>
  <c r="K120" s="1"/>
  <c r="AQ119"/>
  <c r="AQ120" s="1"/>
  <c r="AE119"/>
  <c r="AE120" s="1"/>
  <c r="T119"/>
  <c r="T120" s="1"/>
  <c r="H119"/>
  <c r="K119" s="1"/>
  <c r="AS118"/>
  <c r="AV118" s="1"/>
  <c r="AD118"/>
  <c r="AG118" s="1"/>
  <c r="AJ118" s="1"/>
  <c r="S118"/>
  <c r="V118" s="1"/>
  <c r="Y118" s="1"/>
  <c r="H118"/>
  <c r="K118" s="1"/>
  <c r="K155" s="1"/>
  <c r="AY115"/>
  <c r="AZ114"/>
  <c r="AY114"/>
  <c r="AT114"/>
  <c r="AY113"/>
  <c r="AT113"/>
  <c r="AY112"/>
  <c r="AT112"/>
  <c r="AY111"/>
  <c r="AT111"/>
  <c r="AT110"/>
  <c r="AH110"/>
  <c r="W110"/>
  <c r="I110"/>
  <c r="H110"/>
  <c r="AT109"/>
  <c r="AP109"/>
  <c r="AH109"/>
  <c r="W109"/>
  <c r="I109"/>
  <c r="H109"/>
  <c r="AT108"/>
  <c r="AP108"/>
  <c r="AH108"/>
  <c r="W108"/>
  <c r="I108"/>
  <c r="H108"/>
  <c r="BA107"/>
  <c r="AY107"/>
  <c r="AT106"/>
  <c r="AH106"/>
  <c r="W106"/>
  <c r="I106"/>
  <c r="H106"/>
  <c r="K106" s="1"/>
  <c r="AT105"/>
  <c r="AH105"/>
  <c r="W105"/>
  <c r="I105"/>
  <c r="H105"/>
  <c r="AT104"/>
  <c r="AQ104"/>
  <c r="AQ105" s="1"/>
  <c r="AP104"/>
  <c r="AS104" s="1"/>
  <c r="AH104"/>
  <c r="AE104"/>
  <c r="AE105" s="1"/>
  <c r="W104"/>
  <c r="T104"/>
  <c r="T105" s="1"/>
  <c r="I104"/>
  <c r="H104"/>
  <c r="AT103"/>
  <c r="AP103"/>
  <c r="AS103" s="1"/>
  <c r="AH103"/>
  <c r="AD103"/>
  <c r="AG103" s="1"/>
  <c r="W103"/>
  <c r="S103"/>
  <c r="V103" s="1"/>
  <c r="Y103" s="1"/>
  <c r="I103"/>
  <c r="H103"/>
  <c r="K103" s="1"/>
  <c r="K116" s="1"/>
  <c r="AY102"/>
  <c r="AP100"/>
  <c r="BA100" s="1"/>
  <c r="BA101" s="1"/>
  <c r="AD100"/>
  <c r="AG100" s="1"/>
  <c r="AJ100" s="1"/>
  <c r="S100"/>
  <c r="V100" s="1"/>
  <c r="Y100" s="1"/>
  <c r="Y101" s="1"/>
  <c r="H100"/>
  <c r="K100" s="1"/>
  <c r="K101" s="1"/>
  <c r="AY99"/>
  <c r="AP97"/>
  <c r="BA97" s="1"/>
  <c r="AD97"/>
  <c r="AG97" s="1"/>
  <c r="AJ97" s="1"/>
  <c r="AY97" s="1"/>
  <c r="S97"/>
  <c r="V97" s="1"/>
  <c r="Y97" s="1"/>
  <c r="H97"/>
  <c r="K97" s="1"/>
  <c r="AP96"/>
  <c r="AS96" s="1"/>
  <c r="AV96" s="1"/>
  <c r="AG96"/>
  <c r="AJ96" s="1"/>
  <c r="AY96" s="1"/>
  <c r="AD96"/>
  <c r="S96"/>
  <c r="V96" s="1"/>
  <c r="Y96" s="1"/>
  <c r="H96"/>
  <c r="K96" s="1"/>
  <c r="BA95"/>
  <c r="AS95"/>
  <c r="AV95" s="1"/>
  <c r="AD95"/>
  <c r="AG95" s="1"/>
  <c r="AJ95" s="1"/>
  <c r="AY95" s="1"/>
  <c r="S95"/>
  <c r="V95" s="1"/>
  <c r="Y95" s="1"/>
  <c r="H95"/>
  <c r="K95" s="1"/>
  <c r="BA94"/>
  <c r="AS94"/>
  <c r="AV94" s="1"/>
  <c r="AD94"/>
  <c r="AG94" s="1"/>
  <c r="AJ94" s="1"/>
  <c r="S94"/>
  <c r="V94" s="1"/>
  <c r="Y94" s="1"/>
  <c r="H94"/>
  <c r="K94" s="1"/>
  <c r="K98" s="1"/>
  <c r="AY93"/>
  <c r="AQ91"/>
  <c r="AS91" s="1"/>
  <c r="AV91" s="1"/>
  <c r="AE91"/>
  <c r="AG91" s="1"/>
  <c r="AJ91" s="1"/>
  <c r="AY91" s="1"/>
  <c r="T91"/>
  <c r="V91" s="1"/>
  <c r="Y91" s="1"/>
  <c r="H91"/>
  <c r="K91" s="1"/>
  <c r="AQ90"/>
  <c r="AS90" s="1"/>
  <c r="AV90" s="1"/>
  <c r="AE90"/>
  <c r="AG90" s="1"/>
  <c r="AJ90" s="1"/>
  <c r="AY90" s="1"/>
  <c r="T90"/>
  <c r="V90" s="1"/>
  <c r="Y90" s="1"/>
  <c r="H90"/>
  <c r="K90" s="1"/>
  <c r="AQ89"/>
  <c r="AS89" s="1"/>
  <c r="AV89" s="1"/>
  <c r="AV92" s="1"/>
  <c r="AE89"/>
  <c r="AG89" s="1"/>
  <c r="AJ89" s="1"/>
  <c r="T89"/>
  <c r="V89" s="1"/>
  <c r="Y89" s="1"/>
  <c r="Y92" s="1"/>
  <c r="H89"/>
  <c r="K89" s="1"/>
  <c r="K92" s="1"/>
  <c r="AZ87"/>
  <c r="AT86"/>
  <c r="AP86"/>
  <c r="AH86"/>
  <c r="W86"/>
  <c r="I86"/>
  <c r="H86"/>
  <c r="AP85"/>
  <c r="BA85" s="1"/>
  <c r="AE85"/>
  <c r="AE86" s="1"/>
  <c r="AD86" s="1"/>
  <c r="AG86" s="1"/>
  <c r="T85"/>
  <c r="S85" s="1"/>
  <c r="V85" s="1"/>
  <c r="Y85" s="1"/>
  <c r="H85"/>
  <c r="K85" s="1"/>
  <c r="AP84"/>
  <c r="BA84" s="1"/>
  <c r="AD84"/>
  <c r="AG84" s="1"/>
  <c r="AJ84" s="1"/>
  <c r="AY84" s="1"/>
  <c r="S84"/>
  <c r="V84" s="1"/>
  <c r="Y84" s="1"/>
  <c r="H84"/>
  <c r="K84" s="1"/>
  <c r="AP83"/>
  <c r="BA83" s="1"/>
  <c r="H83"/>
  <c r="K83" s="1"/>
  <c r="AP82"/>
  <c r="BA82" s="1"/>
  <c r="H82"/>
  <c r="K82" s="1"/>
  <c r="AQ81"/>
  <c r="AQ82" s="1"/>
  <c r="AQ83" s="1"/>
  <c r="AQ84" s="1"/>
  <c r="AQ85" s="1"/>
  <c r="AQ86" s="1"/>
  <c r="T174" s="1"/>
  <c r="U174" s="1"/>
  <c r="AP81"/>
  <c r="BA81" s="1"/>
  <c r="AE81"/>
  <c r="AE82" s="1"/>
  <c r="T81"/>
  <c r="T82" s="1"/>
  <c r="H81"/>
  <c r="K81" s="1"/>
  <c r="AP80"/>
  <c r="BA80" s="1"/>
  <c r="AD80"/>
  <c r="AG80" s="1"/>
  <c r="AJ80" s="1"/>
  <c r="S80"/>
  <c r="V80" s="1"/>
  <c r="Y80" s="1"/>
  <c r="H80"/>
  <c r="K80" s="1"/>
  <c r="K87" s="1"/>
  <c r="AZ78"/>
  <c r="AE173" s="1"/>
  <c r="AF173" s="1"/>
  <c r="AP77"/>
  <c r="H77"/>
  <c r="K77" s="1"/>
  <c r="AP76"/>
  <c r="H76"/>
  <c r="K76" s="1"/>
  <c r="AQ75"/>
  <c r="AQ76" s="1"/>
  <c r="AQ77" s="1"/>
  <c r="AP75"/>
  <c r="BA75" s="1"/>
  <c r="AE75"/>
  <c r="AE76" s="1"/>
  <c r="T75"/>
  <c r="T76" s="1"/>
  <c r="H75"/>
  <c r="K75" s="1"/>
  <c r="AP74"/>
  <c r="AS74" s="1"/>
  <c r="AV74" s="1"/>
  <c r="AD74"/>
  <c r="AG74" s="1"/>
  <c r="AJ74" s="1"/>
  <c r="S74"/>
  <c r="V74" s="1"/>
  <c r="Y74" s="1"/>
  <c r="H74"/>
  <c r="K74" s="1"/>
  <c r="K78" s="1"/>
  <c r="AV69"/>
  <c r="AS68"/>
  <c r="AV68" s="1"/>
  <c r="AG68"/>
  <c r="AJ68" s="1"/>
  <c r="AY68" s="1"/>
  <c r="V68"/>
  <c r="Y68" s="1"/>
  <c r="H68"/>
  <c r="K68" s="1"/>
  <c r="AR67"/>
  <c r="AS67" s="1"/>
  <c r="AV67" s="1"/>
  <c r="AF67"/>
  <c r="AG67" s="1"/>
  <c r="AJ67" s="1"/>
  <c r="AY67" s="1"/>
  <c r="U67"/>
  <c r="V67" s="1"/>
  <c r="Y67" s="1"/>
  <c r="G67"/>
  <c r="H67" s="1"/>
  <c r="K67" s="1"/>
  <c r="AR66"/>
  <c r="AS66" s="1"/>
  <c r="AV66" s="1"/>
  <c r="AF66"/>
  <c r="AG66" s="1"/>
  <c r="AJ66" s="1"/>
  <c r="AY66" s="1"/>
  <c r="U66"/>
  <c r="V66" s="1"/>
  <c r="Y66" s="1"/>
  <c r="H66"/>
  <c r="K66" s="1"/>
  <c r="G66"/>
  <c r="AR65"/>
  <c r="AS65" s="1"/>
  <c r="AV65" s="1"/>
  <c r="AF65"/>
  <c r="AG65" s="1"/>
  <c r="AJ65" s="1"/>
  <c r="AY65" s="1"/>
  <c r="U65"/>
  <c r="V65" s="1"/>
  <c r="Y65" s="1"/>
  <c r="G65"/>
  <c r="H65" s="1"/>
  <c r="K65" s="1"/>
  <c r="AS64"/>
  <c r="AV64" s="1"/>
  <c r="AR64"/>
  <c r="AF64"/>
  <c r="AG64" s="1"/>
  <c r="AJ64" s="1"/>
  <c r="AY64" s="1"/>
  <c r="U64"/>
  <c r="V64" s="1"/>
  <c r="Y64" s="1"/>
  <c r="G64"/>
  <c r="H64" s="1"/>
  <c r="K64" s="1"/>
  <c r="AR63"/>
  <c r="AS63" s="1"/>
  <c r="AV63" s="1"/>
  <c r="AR62"/>
  <c r="AS62" s="1"/>
  <c r="AV62" s="1"/>
  <c r="AR61"/>
  <c r="AS61" s="1"/>
  <c r="AV61" s="1"/>
  <c r="AR60"/>
  <c r="AS60" s="1"/>
  <c r="AV60" s="1"/>
  <c r="AR59"/>
  <c r="AS59" s="1"/>
  <c r="AV59" s="1"/>
  <c r="BB50"/>
  <c r="BA50"/>
  <c r="AY50"/>
  <c r="BB49"/>
  <c r="AY49"/>
  <c r="BA48"/>
  <c r="AY48"/>
  <c r="AS48"/>
  <c r="AV48" s="1"/>
  <c r="BB48" s="1"/>
  <c r="BA47"/>
  <c r="AY47"/>
  <c r="BA46"/>
  <c r="AY46"/>
  <c r="BA45"/>
  <c r="AR45"/>
  <c r="AR46" s="1"/>
  <c r="AE45"/>
  <c r="AG45" s="1"/>
  <c r="AJ45" s="1"/>
  <c r="AY45" s="1"/>
  <c r="T45"/>
  <c r="V45" s="1"/>
  <c r="Y45" s="1"/>
  <c r="H45"/>
  <c r="K45" s="1"/>
  <c r="BA44"/>
  <c r="AS44"/>
  <c r="AV44" s="1"/>
  <c r="BB44" s="1"/>
  <c r="BB43"/>
  <c r="BA43"/>
  <c r="BA42"/>
  <c r="AS42"/>
  <c r="AV42" s="1"/>
  <c r="BB42" s="1"/>
  <c r="BA41"/>
  <c r="AS41"/>
  <c r="AV41" s="1"/>
  <c r="BB41" s="1"/>
  <c r="BA40"/>
  <c r="AS40"/>
  <c r="AV40" s="1"/>
  <c r="BB40" s="1"/>
  <c r="BA39"/>
  <c r="BA38"/>
  <c r="BA37"/>
  <c r="BA36"/>
  <c r="BA35"/>
  <c r="BA34"/>
  <c r="BA33"/>
  <c r="BA32"/>
  <c r="AR32"/>
  <c r="AR33" s="1"/>
  <c r="BA31"/>
  <c r="AS31"/>
  <c r="AV31" s="1"/>
  <c r="BB31" s="1"/>
  <c r="BA30"/>
  <c r="BA29"/>
  <c r="BA28"/>
  <c r="BA27"/>
  <c r="BA26"/>
  <c r="AR26"/>
  <c r="AR27" s="1"/>
  <c r="BA25"/>
  <c r="AS25"/>
  <c r="AV25" s="1"/>
  <c r="BI19"/>
  <c r="AY18"/>
  <c r="AI18"/>
  <c r="X18"/>
  <c r="J18"/>
  <c r="AY17"/>
  <c r="AI17"/>
  <c r="X17"/>
  <c r="J17"/>
  <c r="AY16"/>
  <c r="AI16"/>
  <c r="X16"/>
  <c r="J16"/>
  <c r="AY15"/>
  <c r="AI15"/>
  <c r="X15"/>
  <c r="J15"/>
  <c r="AY14"/>
  <c r="AI14"/>
  <c r="AF14"/>
  <c r="AC14" s="1"/>
  <c r="AE14" s="1"/>
  <c r="AG14" s="1"/>
  <c r="AJ14" s="1"/>
  <c r="AZ14" s="1"/>
  <c r="X14"/>
  <c r="U14"/>
  <c r="R14" s="1"/>
  <c r="T14" s="1"/>
  <c r="V14" s="1"/>
  <c r="Y14" s="1"/>
  <c r="J14"/>
  <c r="H14"/>
  <c r="K14" s="1"/>
  <c r="G14"/>
  <c r="BA13"/>
  <c r="BA19" s="1"/>
  <c r="AY13"/>
  <c r="AU13"/>
  <c r="AQ13"/>
  <c r="AS13" s="1"/>
  <c r="AI13"/>
  <c r="AC13"/>
  <c r="AE13" s="1"/>
  <c r="AG13" s="1"/>
  <c r="X13"/>
  <c r="R13"/>
  <c r="T13" s="1"/>
  <c r="V13" s="1"/>
  <c r="J13"/>
  <c r="H13"/>
  <c r="BH12"/>
  <c r="BI14" s="1"/>
  <c r="BG11"/>
  <c r="BH11" s="1"/>
  <c r="BH10"/>
  <c r="AZ10"/>
  <c r="T179" i="16"/>
  <c r="U179" s="1"/>
  <c r="T178"/>
  <c r="U178" s="1"/>
  <c r="T176"/>
  <c r="U176" s="1"/>
  <c r="T175"/>
  <c r="S175"/>
  <c r="T173"/>
  <c r="U173" s="1"/>
  <c r="T172"/>
  <c r="S172"/>
  <c r="T171"/>
  <c r="U171" s="1"/>
  <c r="T170"/>
  <c r="S170"/>
  <c r="T169"/>
  <c r="U169" s="1"/>
  <c r="R169"/>
  <c r="T168"/>
  <c r="U168" s="1"/>
  <c r="R168"/>
  <c r="T167"/>
  <c r="Y163"/>
  <c r="Y162"/>
  <c r="S148"/>
  <c r="V148" s="1"/>
  <c r="Y148" s="1"/>
  <c r="S147"/>
  <c r="V147" s="1"/>
  <c r="Y147" s="1"/>
  <c r="T141"/>
  <c r="T142" s="1"/>
  <c r="S140"/>
  <c r="V140" s="1"/>
  <c r="Y140" s="1"/>
  <c r="W126"/>
  <c r="T119"/>
  <c r="S119" s="1"/>
  <c r="V119" s="1"/>
  <c r="Y119" s="1"/>
  <c r="S118"/>
  <c r="V118" s="1"/>
  <c r="Y118" s="1"/>
  <c r="W110"/>
  <c r="W109"/>
  <c r="W108"/>
  <c r="W106"/>
  <c r="W105"/>
  <c r="W104"/>
  <c r="T104"/>
  <c r="T105" s="1"/>
  <c r="W103"/>
  <c r="S103"/>
  <c r="V103" s="1"/>
  <c r="S100"/>
  <c r="V100" s="1"/>
  <c r="Y100" s="1"/>
  <c r="Y101" s="1"/>
  <c r="S97"/>
  <c r="V97" s="1"/>
  <c r="Y97" s="1"/>
  <c r="S96"/>
  <c r="V96" s="1"/>
  <c r="Y96" s="1"/>
  <c r="S95"/>
  <c r="V95" s="1"/>
  <c r="Y95" s="1"/>
  <c r="S94"/>
  <c r="V94" s="1"/>
  <c r="T91"/>
  <c r="V91" s="1"/>
  <c r="Y91" s="1"/>
  <c r="T90"/>
  <c r="V90" s="1"/>
  <c r="Y90" s="1"/>
  <c r="T89"/>
  <c r="V89" s="1"/>
  <c r="Y89" s="1"/>
  <c r="W86"/>
  <c r="T85"/>
  <c r="S85" s="1"/>
  <c r="V85" s="1"/>
  <c r="Y85" s="1"/>
  <c r="S84"/>
  <c r="V84" s="1"/>
  <c r="Y84" s="1"/>
  <c r="T81"/>
  <c r="T82" s="1"/>
  <c r="S80"/>
  <c r="V80" s="1"/>
  <c r="Y80" s="1"/>
  <c r="T75"/>
  <c r="T76" s="1"/>
  <c r="S74"/>
  <c r="V68"/>
  <c r="Y68" s="1"/>
  <c r="U67"/>
  <c r="V67" s="1"/>
  <c r="Y67" s="1"/>
  <c r="U66"/>
  <c r="V66" s="1"/>
  <c r="Y66" s="1"/>
  <c r="U65"/>
  <c r="V65" s="1"/>
  <c r="Y65" s="1"/>
  <c r="U64"/>
  <c r="V64" s="1"/>
  <c r="Y64" s="1"/>
  <c r="T45"/>
  <c r="V45" s="1"/>
  <c r="Y45" s="1"/>
  <c r="X18"/>
  <c r="X17"/>
  <c r="X16"/>
  <c r="X15"/>
  <c r="X14"/>
  <c r="U14"/>
  <c r="U60" s="1"/>
  <c r="V60" s="1"/>
  <c r="Y60" s="1"/>
  <c r="X13"/>
  <c r="R13"/>
  <c r="T13" s="1"/>
  <c r="V13" s="1"/>
  <c r="S75" l="1"/>
  <c r="V75" s="1"/>
  <c r="Y75" s="1"/>
  <c r="Y103"/>
  <c r="S180"/>
  <c r="S182" s="1"/>
  <c r="K13" i="19"/>
  <c r="AJ13"/>
  <c r="S75"/>
  <c r="V75" s="1"/>
  <c r="Y75" s="1"/>
  <c r="BA153"/>
  <c r="AD180"/>
  <c r="AD182" s="1"/>
  <c r="W11" i="20"/>
  <c r="W17" s="1"/>
  <c r="F180" i="19"/>
  <c r="F182" s="1"/>
  <c r="K90" i="20"/>
  <c r="S104" i="16"/>
  <c r="V104" s="1"/>
  <c r="Y104" s="1"/>
  <c r="U175"/>
  <c r="V175" s="1"/>
  <c r="AS26" i="19"/>
  <c r="AV26" s="1"/>
  <c r="BB26" s="1"/>
  <c r="AD75"/>
  <c r="AG75" s="1"/>
  <c r="AJ75" s="1"/>
  <c r="AY75" s="1"/>
  <c r="BB75" s="1"/>
  <c r="BA152"/>
  <c r="S180"/>
  <c r="S182" s="1"/>
  <c r="S81"/>
  <c r="V81" s="1"/>
  <c r="Y81" s="1"/>
  <c r="AD81"/>
  <c r="AG81" s="1"/>
  <c r="AJ81" s="1"/>
  <c r="AY81" s="1"/>
  <c r="AJ103"/>
  <c r="AY103" s="1"/>
  <c r="AV103"/>
  <c r="K104"/>
  <c r="S104"/>
  <c r="V104" s="1"/>
  <c r="Y104" s="1"/>
  <c r="K105"/>
  <c r="K108"/>
  <c r="K110"/>
  <c r="S119"/>
  <c r="V119" s="1"/>
  <c r="Y119" s="1"/>
  <c r="AD119"/>
  <c r="AG119" s="1"/>
  <c r="AJ119" s="1"/>
  <c r="AY119" s="1"/>
  <c r="AS146"/>
  <c r="AV146" s="1"/>
  <c r="AZ146" s="1"/>
  <c r="W101" i="20"/>
  <c r="AB49"/>
  <c r="Z17"/>
  <c r="AA20" s="1"/>
  <c r="T73"/>
  <c r="W73" s="1"/>
  <c r="T144"/>
  <c r="W144" s="1"/>
  <c r="Y13" i="19"/>
  <c r="BD14"/>
  <c r="K86"/>
  <c r="Y98"/>
  <c r="AD104"/>
  <c r="AG104" s="1"/>
  <c r="AJ104" s="1"/>
  <c r="AY104" s="1"/>
  <c r="BB107"/>
  <c r="K109"/>
  <c r="K126"/>
  <c r="AV13"/>
  <c r="AY19"/>
  <c r="AZ20" s="1"/>
  <c r="BA51"/>
  <c r="AS45"/>
  <c r="AV45" s="1"/>
  <c r="BB45" s="1"/>
  <c r="AZ81"/>
  <c r="AS97"/>
  <c r="AV97" s="1"/>
  <c r="AV98" s="1"/>
  <c r="AV104"/>
  <c r="BA104" s="1"/>
  <c r="U172"/>
  <c r="V172" s="1"/>
  <c r="U175"/>
  <c r="V175" s="1"/>
  <c r="K156"/>
  <c r="U172" i="16"/>
  <c r="V172" s="1"/>
  <c r="AA79" i="20"/>
  <c r="AC73"/>
  <c r="AA82"/>
  <c r="AC105"/>
  <c r="T79"/>
  <c r="W79" s="1"/>
  <c r="T80"/>
  <c r="W80" s="1"/>
  <c r="T82"/>
  <c r="W82" s="1"/>
  <c r="T84"/>
  <c r="W90"/>
  <c r="T117"/>
  <c r="W117" s="1"/>
  <c r="S26"/>
  <c r="T25"/>
  <c r="W25" s="1"/>
  <c r="S32"/>
  <c r="T31"/>
  <c r="W31" s="1"/>
  <c r="T103"/>
  <c r="W103" s="1"/>
  <c r="R104"/>
  <c r="R148"/>
  <c r="T146"/>
  <c r="W146" s="1"/>
  <c r="T75"/>
  <c r="W75" s="1"/>
  <c r="S45"/>
  <c r="T45" s="1"/>
  <c r="W45" s="1"/>
  <c r="T44"/>
  <c r="W44" s="1"/>
  <c r="R119"/>
  <c r="T118"/>
  <c r="W118" s="1"/>
  <c r="T74"/>
  <c r="W74" s="1"/>
  <c r="T81"/>
  <c r="W81" s="1"/>
  <c r="T83"/>
  <c r="W83" s="1"/>
  <c r="W84"/>
  <c r="W96"/>
  <c r="T24"/>
  <c r="W24" s="1"/>
  <c r="T30"/>
  <c r="W30" s="1"/>
  <c r="T43"/>
  <c r="W43" s="1"/>
  <c r="T145"/>
  <c r="W145" s="1"/>
  <c r="AA11"/>
  <c r="AC18"/>
  <c r="AF12"/>
  <c r="AJ13"/>
  <c r="AJ15"/>
  <c r="AA18"/>
  <c r="G26"/>
  <c r="Z58"/>
  <c r="Z57"/>
  <c r="Z74"/>
  <c r="Z75"/>
  <c r="Z78"/>
  <c r="Z92"/>
  <c r="Z96" s="1"/>
  <c r="F104"/>
  <c r="Z24"/>
  <c r="Z25"/>
  <c r="Z26"/>
  <c r="Z27"/>
  <c r="Z28"/>
  <c r="Z29"/>
  <c r="G31"/>
  <c r="Z72"/>
  <c r="Z81"/>
  <c r="AA81" s="1"/>
  <c r="Z80"/>
  <c r="AA80" s="1"/>
  <c r="Z90"/>
  <c r="Z87"/>
  <c r="Z98"/>
  <c r="Z99" s="1"/>
  <c r="Z101"/>
  <c r="Z30"/>
  <c r="Z31"/>
  <c r="Z32"/>
  <c r="Z33"/>
  <c r="Z34"/>
  <c r="Z117"/>
  <c r="F119"/>
  <c r="G44"/>
  <c r="AB72"/>
  <c r="AB74"/>
  <c r="AB75"/>
  <c r="Z83"/>
  <c r="AA83" s="1"/>
  <c r="AB84"/>
  <c r="AA84" s="1"/>
  <c r="AB95"/>
  <c r="AB96" s="1"/>
  <c r="Z116"/>
  <c r="Z140"/>
  <c r="F146"/>
  <c r="BI15" i="19"/>
  <c r="BI17"/>
  <c r="BB13"/>
  <c r="AV19"/>
  <c r="AE168"/>
  <c r="AF168" s="1"/>
  <c r="AR34"/>
  <c r="AS33"/>
  <c r="AV33" s="1"/>
  <c r="BB33" s="1"/>
  <c r="AZ13"/>
  <c r="BB20"/>
  <c r="BB25"/>
  <c r="AR28"/>
  <c r="AS27"/>
  <c r="AV27" s="1"/>
  <c r="BB27" s="1"/>
  <c r="AS46"/>
  <c r="AV46" s="1"/>
  <c r="BB46" s="1"/>
  <c r="AR47"/>
  <c r="AS47" s="1"/>
  <c r="AV47" s="1"/>
  <c r="BB47" s="1"/>
  <c r="BE14"/>
  <c r="G59"/>
  <c r="H59" s="1"/>
  <c r="K59" s="1"/>
  <c r="G60"/>
  <c r="H60" s="1"/>
  <c r="K60" s="1"/>
  <c r="U60"/>
  <c r="V60" s="1"/>
  <c r="Y60" s="1"/>
  <c r="U59"/>
  <c r="V59" s="1"/>
  <c r="Y59" s="1"/>
  <c r="AF59"/>
  <c r="AG59" s="1"/>
  <c r="AJ59" s="1"/>
  <c r="AY59" s="1"/>
  <c r="AF60"/>
  <c r="AG60" s="1"/>
  <c r="AJ60" s="1"/>
  <c r="AY60" s="1"/>
  <c r="AY89"/>
  <c r="AJ92"/>
  <c r="AY92" s="1"/>
  <c r="AJ101"/>
  <c r="AY100"/>
  <c r="AY101" s="1"/>
  <c r="BA103"/>
  <c r="AD105"/>
  <c r="AG105" s="1"/>
  <c r="AJ105" s="1"/>
  <c r="AY105" s="1"/>
  <c r="AE106"/>
  <c r="AY118"/>
  <c r="G27"/>
  <c r="H27" s="1"/>
  <c r="K27" s="1"/>
  <c r="U27"/>
  <c r="T27" s="1"/>
  <c r="V27" s="1"/>
  <c r="Y27" s="1"/>
  <c r="AF27"/>
  <c r="AE27" s="1"/>
  <c r="AG27" s="1"/>
  <c r="AJ27" s="1"/>
  <c r="AY27" s="1"/>
  <c r="G29"/>
  <c r="H29" s="1"/>
  <c r="K29" s="1"/>
  <c r="U29"/>
  <c r="T29" s="1"/>
  <c r="V29" s="1"/>
  <c r="Y29" s="1"/>
  <c r="AF29"/>
  <c r="AE29" s="1"/>
  <c r="AG29" s="1"/>
  <c r="AJ29" s="1"/>
  <c r="AY29" s="1"/>
  <c r="G31"/>
  <c r="H31" s="1"/>
  <c r="K31" s="1"/>
  <c r="U31"/>
  <c r="T31" s="1"/>
  <c r="V31" s="1"/>
  <c r="Y31" s="1"/>
  <c r="AF31"/>
  <c r="AE31" s="1"/>
  <c r="AG31" s="1"/>
  <c r="AJ31" s="1"/>
  <c r="AY31" s="1"/>
  <c r="G32"/>
  <c r="H32" s="1"/>
  <c r="K32" s="1"/>
  <c r="U32"/>
  <c r="T32" s="1"/>
  <c r="V32" s="1"/>
  <c r="Y32" s="1"/>
  <c r="AF32"/>
  <c r="AE32" s="1"/>
  <c r="AG32" s="1"/>
  <c r="AJ32" s="1"/>
  <c r="AY32" s="1"/>
  <c r="AS32"/>
  <c r="AV32" s="1"/>
  <c r="BB32" s="1"/>
  <c r="G34"/>
  <c r="H34" s="1"/>
  <c r="K34" s="1"/>
  <c r="U34"/>
  <c r="T34" s="1"/>
  <c r="V34" s="1"/>
  <c r="Y34" s="1"/>
  <c r="AF34"/>
  <c r="AE34" s="1"/>
  <c r="AG34" s="1"/>
  <c r="AJ34" s="1"/>
  <c r="AY34" s="1"/>
  <c r="G36"/>
  <c r="H36" s="1"/>
  <c r="K36" s="1"/>
  <c r="U36"/>
  <c r="T36" s="1"/>
  <c r="V36" s="1"/>
  <c r="Y36" s="1"/>
  <c r="AF36"/>
  <c r="AE36" s="1"/>
  <c r="AG36" s="1"/>
  <c r="AJ36" s="1"/>
  <c r="AY36" s="1"/>
  <c r="G56"/>
  <c r="H56" s="1"/>
  <c r="K56" s="1"/>
  <c r="U56"/>
  <c r="T56" s="1"/>
  <c r="V56" s="1"/>
  <c r="Y56" s="1"/>
  <c r="AF56"/>
  <c r="AE56" s="1"/>
  <c r="AG56" s="1"/>
  <c r="AJ56" s="1"/>
  <c r="AS76"/>
  <c r="AV76" s="1"/>
  <c r="AS77"/>
  <c r="AV77" s="1"/>
  <c r="AZ84"/>
  <c r="AS86"/>
  <c r="AY74"/>
  <c r="S76"/>
  <c r="V76" s="1"/>
  <c r="Y76" s="1"/>
  <c r="T77"/>
  <c r="S77" s="1"/>
  <c r="V77" s="1"/>
  <c r="Y77" s="1"/>
  <c r="AD76"/>
  <c r="AG76" s="1"/>
  <c r="AJ76" s="1"/>
  <c r="AY76" s="1"/>
  <c r="AE77"/>
  <c r="AD77" s="1"/>
  <c r="AG77" s="1"/>
  <c r="AJ77" s="1"/>
  <c r="AY77" s="1"/>
  <c r="AY80"/>
  <c r="T83"/>
  <c r="S83" s="1"/>
  <c r="V83" s="1"/>
  <c r="Y83" s="1"/>
  <c r="S82"/>
  <c r="V82" s="1"/>
  <c r="Y82" s="1"/>
  <c r="AE83"/>
  <c r="AD83" s="1"/>
  <c r="AG83" s="1"/>
  <c r="AJ83" s="1"/>
  <c r="AY83" s="1"/>
  <c r="AZ83" s="1"/>
  <c r="AD82"/>
  <c r="AG82" s="1"/>
  <c r="AJ82" s="1"/>
  <c r="AY82" s="1"/>
  <c r="AZ82" s="1"/>
  <c r="AJ98"/>
  <c r="AY94"/>
  <c r="AY98" s="1"/>
  <c r="T106"/>
  <c r="S105"/>
  <c r="V105" s="1"/>
  <c r="Y105" s="1"/>
  <c r="AS105"/>
  <c r="AV105" s="1"/>
  <c r="BA105" s="1"/>
  <c r="AQ106"/>
  <c r="G15"/>
  <c r="U15"/>
  <c r="AF15"/>
  <c r="G25"/>
  <c r="H25" s="1"/>
  <c r="K25" s="1"/>
  <c r="U25"/>
  <c r="T25" s="1"/>
  <c r="V25" s="1"/>
  <c r="Y25" s="1"/>
  <c r="AF25"/>
  <c r="AE25" s="1"/>
  <c r="AG25" s="1"/>
  <c r="AJ25" s="1"/>
  <c r="G26"/>
  <c r="H26" s="1"/>
  <c r="K26" s="1"/>
  <c r="U26"/>
  <c r="T26" s="1"/>
  <c r="V26" s="1"/>
  <c r="Y26" s="1"/>
  <c r="AF26"/>
  <c r="AE26" s="1"/>
  <c r="AG26" s="1"/>
  <c r="AJ26" s="1"/>
  <c r="AY26" s="1"/>
  <c r="G28"/>
  <c r="H28" s="1"/>
  <c r="K28" s="1"/>
  <c r="U28"/>
  <c r="T28" s="1"/>
  <c r="V28" s="1"/>
  <c r="Y28" s="1"/>
  <c r="AF28"/>
  <c r="AE28" s="1"/>
  <c r="AG28" s="1"/>
  <c r="AJ28" s="1"/>
  <c r="AY28" s="1"/>
  <c r="G30"/>
  <c r="H30" s="1"/>
  <c r="K30" s="1"/>
  <c r="U30"/>
  <c r="T30" s="1"/>
  <c r="V30" s="1"/>
  <c r="Y30" s="1"/>
  <c r="AF30"/>
  <c r="AE30" s="1"/>
  <c r="AG30" s="1"/>
  <c r="AJ30" s="1"/>
  <c r="AY30" s="1"/>
  <c r="G33"/>
  <c r="H33" s="1"/>
  <c r="K33" s="1"/>
  <c r="U33"/>
  <c r="T33" s="1"/>
  <c r="V33" s="1"/>
  <c r="Y33" s="1"/>
  <c r="AF33"/>
  <c r="AE33" s="1"/>
  <c r="AG33" s="1"/>
  <c r="AJ33" s="1"/>
  <c r="AY33" s="1"/>
  <c r="G35"/>
  <c r="H35" s="1"/>
  <c r="K35" s="1"/>
  <c r="U35"/>
  <c r="T35" s="1"/>
  <c r="V35" s="1"/>
  <c r="Y35" s="1"/>
  <c r="AF35"/>
  <c r="AE35" s="1"/>
  <c r="AG35" s="1"/>
  <c r="AJ35" s="1"/>
  <c r="AY35" s="1"/>
  <c r="AJ86"/>
  <c r="AY86" s="1"/>
  <c r="AV86"/>
  <c r="AQ121"/>
  <c r="AS120"/>
  <c r="AV120" s="1"/>
  <c r="AZ120" s="1"/>
  <c r="BA74"/>
  <c r="AS75"/>
  <c r="AV75" s="1"/>
  <c r="AV78" s="1"/>
  <c r="BA76"/>
  <c r="BA77"/>
  <c r="AZ79"/>
  <c r="AS80"/>
  <c r="AV80" s="1"/>
  <c r="AS82"/>
  <c r="AV82" s="1"/>
  <c r="AS84"/>
  <c r="AV84" s="1"/>
  <c r="T86"/>
  <c r="S86" s="1"/>
  <c r="V86" s="1"/>
  <c r="Y86" s="1"/>
  <c r="BA86"/>
  <c r="BA87" s="1"/>
  <c r="BA96"/>
  <c r="BA98" s="1"/>
  <c r="AS100"/>
  <c r="AV100" s="1"/>
  <c r="AV101" s="1"/>
  <c r="AZ118"/>
  <c r="T180"/>
  <c r="T182" s="1"/>
  <c r="S120"/>
  <c r="V120" s="1"/>
  <c r="Y120" s="1"/>
  <c r="T121"/>
  <c r="AD120"/>
  <c r="AG120" s="1"/>
  <c r="AJ120" s="1"/>
  <c r="AY120" s="1"/>
  <c r="AE121"/>
  <c r="T143"/>
  <c r="S142"/>
  <c r="V142" s="1"/>
  <c r="Y142" s="1"/>
  <c r="AE143"/>
  <c r="AD142"/>
  <c r="AG142" s="1"/>
  <c r="AJ142" s="1"/>
  <c r="AY142" s="1"/>
  <c r="AQ148"/>
  <c r="AS147"/>
  <c r="AV147" s="1"/>
  <c r="AZ147" s="1"/>
  <c r="BA147" s="1"/>
  <c r="AS81"/>
  <c r="AV81" s="1"/>
  <c r="AS83"/>
  <c r="AV83" s="1"/>
  <c r="AD85"/>
  <c r="AG85" s="1"/>
  <c r="AJ85" s="1"/>
  <c r="AY85" s="1"/>
  <c r="AZ85" s="1"/>
  <c r="AS85"/>
  <c r="AV85" s="1"/>
  <c r="AS119"/>
  <c r="AV119" s="1"/>
  <c r="AZ119" s="1"/>
  <c r="BA149"/>
  <c r="G170"/>
  <c r="H170" s="1"/>
  <c r="U170"/>
  <c r="V170" s="1"/>
  <c r="AZ173"/>
  <c r="Y13" i="16"/>
  <c r="R14"/>
  <c r="T14" s="1"/>
  <c r="V14" s="1"/>
  <c r="Y14" s="1"/>
  <c r="Y92"/>
  <c r="Y94"/>
  <c r="Y98" s="1"/>
  <c r="S141"/>
  <c r="V141" s="1"/>
  <c r="Y141" s="1"/>
  <c r="V74"/>
  <c r="Y74" s="1"/>
  <c r="T77"/>
  <c r="S77" s="1"/>
  <c r="V77" s="1"/>
  <c r="Y77" s="1"/>
  <c r="S76"/>
  <c r="V76" s="1"/>
  <c r="Y76" s="1"/>
  <c r="T83"/>
  <c r="S83" s="1"/>
  <c r="V83" s="1"/>
  <c r="Y83" s="1"/>
  <c r="S82"/>
  <c r="V82" s="1"/>
  <c r="Y82" s="1"/>
  <c r="T106"/>
  <c r="S105"/>
  <c r="V105" s="1"/>
  <c r="Y105" s="1"/>
  <c r="S142"/>
  <c r="V142" s="1"/>
  <c r="Y142" s="1"/>
  <c r="T143"/>
  <c r="U59"/>
  <c r="V59" s="1"/>
  <c r="Y59" s="1"/>
  <c r="S81"/>
  <c r="V81" s="1"/>
  <c r="Y81" s="1"/>
  <c r="T86"/>
  <c r="S86" s="1"/>
  <c r="V86" s="1"/>
  <c r="Y86" s="1"/>
  <c r="T120"/>
  <c r="T161"/>
  <c r="U167"/>
  <c r="U15"/>
  <c r="U25"/>
  <c r="T25" s="1"/>
  <c r="V25" s="1"/>
  <c r="Y25" s="1"/>
  <c r="U26"/>
  <c r="T26" s="1"/>
  <c r="V26" s="1"/>
  <c r="Y26" s="1"/>
  <c r="U27"/>
  <c r="T27" s="1"/>
  <c r="V27" s="1"/>
  <c r="Y27" s="1"/>
  <c r="U28"/>
  <c r="T28" s="1"/>
  <c r="V28" s="1"/>
  <c r="Y28" s="1"/>
  <c r="U29"/>
  <c r="T29" s="1"/>
  <c r="V29" s="1"/>
  <c r="Y29" s="1"/>
  <c r="U30"/>
  <c r="T30" s="1"/>
  <c r="V30" s="1"/>
  <c r="Y30" s="1"/>
  <c r="U31"/>
  <c r="T31" s="1"/>
  <c r="V31" s="1"/>
  <c r="Y31" s="1"/>
  <c r="U32"/>
  <c r="T32" s="1"/>
  <c r="V32" s="1"/>
  <c r="Y32" s="1"/>
  <c r="U33"/>
  <c r="T33" s="1"/>
  <c r="V33" s="1"/>
  <c r="Y33" s="1"/>
  <c r="U34"/>
  <c r="T34" s="1"/>
  <c r="V34" s="1"/>
  <c r="Y34" s="1"/>
  <c r="U35"/>
  <c r="T35" s="1"/>
  <c r="V35" s="1"/>
  <c r="Y35" s="1"/>
  <c r="U36"/>
  <c r="T36" s="1"/>
  <c r="V36" s="1"/>
  <c r="Y36" s="1"/>
  <c r="U56"/>
  <c r="T56" s="1"/>
  <c r="V56" s="1"/>
  <c r="Y56" s="1"/>
  <c r="U170"/>
  <c r="V170" s="1"/>
  <c r="BA119" i="19" l="1"/>
  <c r="Y87"/>
  <c r="AZ22"/>
  <c r="W76" i="20"/>
  <c r="Y78" i="19"/>
  <c r="AZ86"/>
  <c r="BB104"/>
  <c r="Y78" i="16"/>
  <c r="W85" i="20"/>
  <c r="R149"/>
  <c r="T148"/>
  <c r="W148" s="1"/>
  <c r="S33"/>
  <c r="T32"/>
  <c r="W32" s="1"/>
  <c r="S27"/>
  <c r="T26"/>
  <c r="W26" s="1"/>
  <c r="R120"/>
  <c r="T119"/>
  <c r="W119" s="1"/>
  <c r="T104"/>
  <c r="W104" s="1"/>
  <c r="R105"/>
  <c r="R106" s="1"/>
  <c r="G45"/>
  <c r="K45" s="1"/>
  <c r="AC45" s="1"/>
  <c r="Z23"/>
  <c r="Z59"/>
  <c r="Z55"/>
  <c r="Z35"/>
  <c r="AC99"/>
  <c r="Z76"/>
  <c r="AC72"/>
  <c r="G32"/>
  <c r="F105"/>
  <c r="F106" s="1"/>
  <c r="AC96"/>
  <c r="G27"/>
  <c r="AB85"/>
  <c r="AC75"/>
  <c r="AE13"/>
  <c r="AF13" s="1"/>
  <c r="F148"/>
  <c r="Z141"/>
  <c r="F120"/>
  <c r="Z54"/>
  <c r="AB76"/>
  <c r="AA78" s="1"/>
  <c r="Z85"/>
  <c r="AQ150" i="19"/>
  <c r="AS148"/>
  <c r="AV148" s="1"/>
  <c r="AZ148" s="1"/>
  <c r="BA148" s="1"/>
  <c r="AE144"/>
  <c r="AD143"/>
  <c r="AG143" s="1"/>
  <c r="AJ143" s="1"/>
  <c r="AY143" s="1"/>
  <c r="T144"/>
  <c r="S143"/>
  <c r="V143" s="1"/>
  <c r="Y143" s="1"/>
  <c r="BA120"/>
  <c r="AF61"/>
  <c r="AG61" s="1"/>
  <c r="AJ61" s="1"/>
  <c r="AY61" s="1"/>
  <c r="AF57"/>
  <c r="AE57" s="1"/>
  <c r="AG57" s="1"/>
  <c r="AJ57" s="1"/>
  <c r="AY57" s="1"/>
  <c r="AF37"/>
  <c r="AE37" s="1"/>
  <c r="AG37" s="1"/>
  <c r="AJ37" s="1"/>
  <c r="AY37" s="1"/>
  <c r="AC15"/>
  <c r="AE15" s="1"/>
  <c r="AG15" s="1"/>
  <c r="AJ15" s="1"/>
  <c r="AF16"/>
  <c r="G61"/>
  <c r="H61" s="1"/>
  <c r="K61" s="1"/>
  <c r="G37"/>
  <c r="H37" s="1"/>
  <c r="K37" s="1"/>
  <c r="G57"/>
  <c r="H57" s="1"/>
  <c r="K57" s="1"/>
  <c r="G16"/>
  <c r="H15"/>
  <c r="K15" s="1"/>
  <c r="T107"/>
  <c r="T108" s="1"/>
  <c r="S106"/>
  <c r="V106" s="1"/>
  <c r="Y106" s="1"/>
  <c r="BB74"/>
  <c r="AY78"/>
  <c r="AR29"/>
  <c r="AS28"/>
  <c r="AV28" s="1"/>
  <c r="BB28" s="1"/>
  <c r="AR35"/>
  <c r="AS34"/>
  <c r="AV34" s="1"/>
  <c r="BB34" s="1"/>
  <c r="AV87"/>
  <c r="AJ87"/>
  <c r="BB77"/>
  <c r="BB105"/>
  <c r="AD121"/>
  <c r="AG121" s="1"/>
  <c r="AJ121" s="1"/>
  <c r="AY121" s="1"/>
  <c r="AE122"/>
  <c r="S121"/>
  <c r="V121" s="1"/>
  <c r="Y121" s="1"/>
  <c r="T122"/>
  <c r="AQ122"/>
  <c r="AS121"/>
  <c r="AV121" s="1"/>
  <c r="AZ121" s="1"/>
  <c r="AY25"/>
  <c r="U61"/>
  <c r="V61" s="1"/>
  <c r="Y61" s="1"/>
  <c r="U37"/>
  <c r="T37" s="1"/>
  <c r="V37" s="1"/>
  <c r="Y37" s="1"/>
  <c r="R15"/>
  <c r="T15" s="1"/>
  <c r="V15" s="1"/>
  <c r="Y15" s="1"/>
  <c r="U57"/>
  <c r="T57" s="1"/>
  <c r="V57" s="1"/>
  <c r="Y57" s="1"/>
  <c r="U16"/>
  <c r="AQ107"/>
  <c r="AQ108" s="1"/>
  <c r="AS106"/>
  <c r="AV106" s="1"/>
  <c r="BA106" s="1"/>
  <c r="AZ99"/>
  <c r="BB98"/>
  <c r="AE171" s="1"/>
  <c r="AF171" s="1"/>
  <c r="AY56"/>
  <c r="BA118"/>
  <c r="AD106"/>
  <c r="AG106" s="1"/>
  <c r="AJ106" s="1"/>
  <c r="AY106" s="1"/>
  <c r="AE107"/>
  <c r="AE108" s="1"/>
  <c r="AY116"/>
  <c r="BB103"/>
  <c r="AY167"/>
  <c r="BC167" s="1"/>
  <c r="BB101"/>
  <c r="AE172" s="1"/>
  <c r="AF172" s="1"/>
  <c r="AG172" s="1"/>
  <c r="BA78"/>
  <c r="AZ80" s="1"/>
  <c r="AY87"/>
  <c r="AJ78"/>
  <c r="BA116"/>
  <c r="BD15"/>
  <c r="BE15" s="1"/>
  <c r="Y87" i="16"/>
  <c r="U57"/>
  <c r="T57" s="1"/>
  <c r="V57" s="1"/>
  <c r="Y57" s="1"/>
  <c r="U37"/>
  <c r="T37" s="1"/>
  <c r="V37" s="1"/>
  <c r="Y37" s="1"/>
  <c r="U16"/>
  <c r="R15"/>
  <c r="T15" s="1"/>
  <c r="V15" s="1"/>
  <c r="Y15" s="1"/>
  <c r="U61"/>
  <c r="V61" s="1"/>
  <c r="Y61" s="1"/>
  <c r="T107"/>
  <c r="T108" s="1"/>
  <c r="S106"/>
  <c r="V106" s="1"/>
  <c r="Y106" s="1"/>
  <c r="S120"/>
  <c r="V120" s="1"/>
  <c r="Y120" s="1"/>
  <c r="T121"/>
  <c r="S143"/>
  <c r="V143" s="1"/>
  <c r="Y143" s="1"/>
  <c r="T144"/>
  <c r="BA121" i="19" l="1"/>
  <c r="T149" i="20"/>
  <c r="W149" s="1"/>
  <c r="R107"/>
  <c r="T106"/>
  <c r="W106" s="1"/>
  <c r="R121"/>
  <c r="T120"/>
  <c r="W120" s="1"/>
  <c r="S28"/>
  <c r="T28" s="1"/>
  <c r="W28" s="1"/>
  <c r="T27"/>
  <c r="W27" s="1"/>
  <c r="S34"/>
  <c r="T33"/>
  <c r="W33" s="1"/>
  <c r="Z104"/>
  <c r="Z142"/>
  <c r="K148"/>
  <c r="AA148" s="1"/>
  <c r="AB148" s="1"/>
  <c r="F149"/>
  <c r="F107"/>
  <c r="AA13"/>
  <c r="Z118"/>
  <c r="AC85"/>
  <c r="AC84" s="1"/>
  <c r="AA86"/>
  <c r="F121"/>
  <c r="Z103"/>
  <c r="G28"/>
  <c r="G33"/>
  <c r="AA14"/>
  <c r="Z119"/>
  <c r="AY79" i="19"/>
  <c r="BB116"/>
  <c r="AZ116"/>
  <c r="AY169"/>
  <c r="BC169" s="1"/>
  <c r="BB87"/>
  <c r="BB86" s="1"/>
  <c r="AE174" s="1"/>
  <c r="AF174" s="1"/>
  <c r="AZ88"/>
  <c r="AE109"/>
  <c r="AD108"/>
  <c r="AG108" s="1"/>
  <c r="AJ108" s="1"/>
  <c r="AY108" s="1"/>
  <c r="AQ109"/>
  <c r="AS108"/>
  <c r="AV108" s="1"/>
  <c r="BA108" s="1"/>
  <c r="S122"/>
  <c r="V122" s="1"/>
  <c r="Y122" s="1"/>
  <c r="T123"/>
  <c r="AD122"/>
  <c r="AG122" s="1"/>
  <c r="AJ122" s="1"/>
  <c r="AY122" s="1"/>
  <c r="AE123"/>
  <c r="AR36"/>
  <c r="AS35"/>
  <c r="AV35" s="1"/>
  <c r="BB35" s="1"/>
  <c r="AR30"/>
  <c r="AS30" s="1"/>
  <c r="AV30" s="1"/>
  <c r="BB30" s="1"/>
  <c r="AS29"/>
  <c r="AV29" s="1"/>
  <c r="BB29" s="1"/>
  <c r="T109"/>
  <c r="S108"/>
  <c r="V108" s="1"/>
  <c r="Y108" s="1"/>
  <c r="H16"/>
  <c r="K16" s="1"/>
  <c r="G38"/>
  <c r="G17"/>
  <c r="AF38"/>
  <c r="AF17"/>
  <c r="AC16"/>
  <c r="AE16" s="1"/>
  <c r="AG16" s="1"/>
  <c r="AJ16" s="1"/>
  <c r="AZ16" s="1"/>
  <c r="T145"/>
  <c r="S144"/>
  <c r="V144" s="1"/>
  <c r="Y144" s="1"/>
  <c r="AE145"/>
  <c r="AD144"/>
  <c r="AG144" s="1"/>
  <c r="AJ144" s="1"/>
  <c r="AY144" s="1"/>
  <c r="AS150"/>
  <c r="AV150" s="1"/>
  <c r="AZ150" s="1"/>
  <c r="BA150" s="1"/>
  <c r="AQ151"/>
  <c r="AS151" s="1"/>
  <c r="AV151" s="1"/>
  <c r="AZ151" s="1"/>
  <c r="BA151" s="1"/>
  <c r="BB106"/>
  <c r="U38"/>
  <c r="U17"/>
  <c r="R16"/>
  <c r="T16" s="1"/>
  <c r="V16" s="1"/>
  <c r="Y16" s="1"/>
  <c r="AQ123"/>
  <c r="AS122"/>
  <c r="AV122" s="1"/>
  <c r="AZ15"/>
  <c r="T109" i="16"/>
  <c r="S108"/>
  <c r="V108" s="1"/>
  <c r="Y108" s="1"/>
  <c r="S144"/>
  <c r="V144" s="1"/>
  <c r="Y144" s="1"/>
  <c r="T145"/>
  <c r="S121"/>
  <c r="V121" s="1"/>
  <c r="Y121" s="1"/>
  <c r="T122"/>
  <c r="U38"/>
  <c r="U17"/>
  <c r="R16"/>
  <c r="T16" s="1"/>
  <c r="V16" s="1"/>
  <c r="Y16" s="1"/>
  <c r="S35" i="20" l="1"/>
  <c r="T34"/>
  <c r="W34" s="1"/>
  <c r="R122"/>
  <c r="T121"/>
  <c r="W121" s="1"/>
  <c r="R108"/>
  <c r="T107"/>
  <c r="W107" s="1"/>
  <c r="Z60"/>
  <c r="Z38"/>
  <c r="G34"/>
  <c r="F122"/>
  <c r="Z37"/>
  <c r="Z114"/>
  <c r="F108"/>
  <c r="Z144"/>
  <c r="Z143"/>
  <c r="AZ122" i="19"/>
  <c r="BA122" s="1"/>
  <c r="U39"/>
  <c r="T39" s="1"/>
  <c r="V39" s="1"/>
  <c r="Y39" s="1"/>
  <c r="T38"/>
  <c r="V38" s="1"/>
  <c r="Y38" s="1"/>
  <c r="AE146"/>
  <c r="AD146" s="1"/>
  <c r="AG146" s="1"/>
  <c r="AJ146" s="1"/>
  <c r="AY146" s="1"/>
  <c r="BA146" s="1"/>
  <c r="AD145"/>
  <c r="AG145" s="1"/>
  <c r="AJ145" s="1"/>
  <c r="AY145" s="1"/>
  <c r="BA145" s="1"/>
  <c r="T146"/>
  <c r="S146" s="1"/>
  <c r="V146" s="1"/>
  <c r="Y146" s="1"/>
  <c r="S145"/>
  <c r="V145" s="1"/>
  <c r="Y145" s="1"/>
  <c r="AF58"/>
  <c r="AE58" s="1"/>
  <c r="AG58" s="1"/>
  <c r="AJ58" s="1"/>
  <c r="AF62"/>
  <c r="AG62" s="1"/>
  <c r="AJ62" s="1"/>
  <c r="AY62" s="1"/>
  <c r="AF18"/>
  <c r="AF40"/>
  <c r="AE40" s="1"/>
  <c r="AG40" s="1"/>
  <c r="AJ40" s="1"/>
  <c r="AY40" s="1"/>
  <c r="AC17"/>
  <c r="AE17" s="1"/>
  <c r="AG17" s="1"/>
  <c r="AJ17" s="1"/>
  <c r="G58"/>
  <c r="H58" s="1"/>
  <c r="K58" s="1"/>
  <c r="K69" s="1"/>
  <c r="G62"/>
  <c r="H62" s="1"/>
  <c r="K62" s="1"/>
  <c r="G18"/>
  <c r="H17"/>
  <c r="K17" s="1"/>
  <c r="G40"/>
  <c r="H40" s="1"/>
  <c r="K40" s="1"/>
  <c r="T110"/>
  <c r="S110" s="1"/>
  <c r="V110" s="1"/>
  <c r="Y110" s="1"/>
  <c r="S109"/>
  <c r="V109" s="1"/>
  <c r="Y109" s="1"/>
  <c r="AR37"/>
  <c r="AS36"/>
  <c r="AV36" s="1"/>
  <c r="AQ110"/>
  <c r="AS109"/>
  <c r="AV109" s="1"/>
  <c r="AE110"/>
  <c r="AD110" s="1"/>
  <c r="AG110" s="1"/>
  <c r="AJ110" s="1"/>
  <c r="AY110" s="1"/>
  <c r="AD109"/>
  <c r="AG109" s="1"/>
  <c r="AJ109" s="1"/>
  <c r="AQ124"/>
  <c r="AS123"/>
  <c r="AV123" s="1"/>
  <c r="AZ123" s="1"/>
  <c r="U62"/>
  <c r="V62" s="1"/>
  <c r="Y62" s="1"/>
  <c r="U58"/>
  <c r="T58" s="1"/>
  <c r="V58" s="1"/>
  <c r="Y58" s="1"/>
  <c r="Y69" s="1"/>
  <c r="U18"/>
  <c r="U40"/>
  <c r="T40" s="1"/>
  <c r="V40" s="1"/>
  <c r="Y40" s="1"/>
  <c r="R17"/>
  <c r="T17" s="1"/>
  <c r="V17" s="1"/>
  <c r="Y17" s="1"/>
  <c r="AF39"/>
  <c r="AE39" s="1"/>
  <c r="AG39" s="1"/>
  <c r="AJ39" s="1"/>
  <c r="AY39" s="1"/>
  <c r="AE38"/>
  <c r="AG38" s="1"/>
  <c r="AJ38" s="1"/>
  <c r="G39"/>
  <c r="H39" s="1"/>
  <c r="K39" s="1"/>
  <c r="H38"/>
  <c r="K38" s="1"/>
  <c r="AD123"/>
  <c r="AG123" s="1"/>
  <c r="AJ123" s="1"/>
  <c r="AE124"/>
  <c r="S123"/>
  <c r="V123" s="1"/>
  <c r="Y123" s="1"/>
  <c r="T124"/>
  <c r="BD116"/>
  <c r="BE116" s="1"/>
  <c r="AE167"/>
  <c r="AY168"/>
  <c r="BC168" s="1"/>
  <c r="BA79"/>
  <c r="BC79"/>
  <c r="BB108"/>
  <c r="U39" i="16"/>
  <c r="T39" s="1"/>
  <c r="V39" s="1"/>
  <c r="Y39" s="1"/>
  <c r="T38"/>
  <c r="V38" s="1"/>
  <c r="Y38" s="1"/>
  <c r="T110"/>
  <c r="S110" s="1"/>
  <c r="V110" s="1"/>
  <c r="Y110" s="1"/>
  <c r="S109"/>
  <c r="V109" s="1"/>
  <c r="Y109" s="1"/>
  <c r="U62"/>
  <c r="V62" s="1"/>
  <c r="Y62" s="1"/>
  <c r="U58"/>
  <c r="T58" s="1"/>
  <c r="V58" s="1"/>
  <c r="Y58" s="1"/>
  <c r="Y69" s="1"/>
  <c r="U40"/>
  <c r="T40" s="1"/>
  <c r="V40" s="1"/>
  <c r="Y40" s="1"/>
  <c r="U18"/>
  <c r="R17"/>
  <c r="T17" s="1"/>
  <c r="V17" s="1"/>
  <c r="Y17" s="1"/>
  <c r="S122"/>
  <c r="V122" s="1"/>
  <c r="Y122" s="1"/>
  <c r="T123"/>
  <c r="S145"/>
  <c r="V145" s="1"/>
  <c r="Y145" s="1"/>
  <c r="T146"/>
  <c r="S146" s="1"/>
  <c r="V146" s="1"/>
  <c r="Y146" s="1"/>
  <c r="Y116" l="1"/>
  <c r="R109" i="20"/>
  <c r="T108"/>
  <c r="W108" s="1"/>
  <c r="R123"/>
  <c r="T122"/>
  <c r="W122" s="1"/>
  <c r="S36"/>
  <c r="T35"/>
  <c r="W35" s="1"/>
  <c r="Z106"/>
  <c r="F109"/>
  <c r="AA114"/>
  <c r="Z36"/>
  <c r="F123"/>
  <c r="G35"/>
  <c r="AA15"/>
  <c r="Z121"/>
  <c r="Z107"/>
  <c r="Z108"/>
  <c r="Z61"/>
  <c r="AA16"/>
  <c r="Z56"/>
  <c r="Z120"/>
  <c r="S124" i="19"/>
  <c r="V124" s="1"/>
  <c r="Y124" s="1"/>
  <c r="T125"/>
  <c r="AD124"/>
  <c r="AG124" s="1"/>
  <c r="AJ124" s="1"/>
  <c r="AY124" s="1"/>
  <c r="AE125"/>
  <c r="AY38"/>
  <c r="U63"/>
  <c r="V63" s="1"/>
  <c r="Y63" s="1"/>
  <c r="R18"/>
  <c r="T18" s="1"/>
  <c r="V18" s="1"/>
  <c r="Y18" s="1"/>
  <c r="Y19" s="1"/>
  <c r="U41"/>
  <c r="AQ125"/>
  <c r="AS124"/>
  <c r="AV124" s="1"/>
  <c r="AZ124" s="1"/>
  <c r="AQ111"/>
  <c r="AS110"/>
  <c r="AV110" s="1"/>
  <c r="BA110" s="1"/>
  <c r="AR38"/>
  <c r="AS37"/>
  <c r="AV37" s="1"/>
  <c r="BB37" s="1"/>
  <c r="AZ17"/>
  <c r="AF63"/>
  <c r="AG63" s="1"/>
  <c r="AJ63" s="1"/>
  <c r="AY63" s="1"/>
  <c r="AC18"/>
  <c r="AE18" s="1"/>
  <c r="AG18" s="1"/>
  <c r="AJ18" s="1"/>
  <c r="AZ18" s="1"/>
  <c r="AF41"/>
  <c r="AY58"/>
  <c r="AJ69"/>
  <c r="BB110"/>
  <c r="Y116"/>
  <c r="AF167"/>
  <c r="AE161"/>
  <c r="AY123"/>
  <c r="AY109"/>
  <c r="AJ116"/>
  <c r="BA109"/>
  <c r="BB36"/>
  <c r="G63"/>
  <c r="H63" s="1"/>
  <c r="K63" s="1"/>
  <c r="G41"/>
  <c r="H18"/>
  <c r="K18" s="1"/>
  <c r="K19" s="1"/>
  <c r="S123" i="16"/>
  <c r="V123" s="1"/>
  <c r="Y123" s="1"/>
  <c r="T124"/>
  <c r="U41"/>
  <c r="R18"/>
  <c r="T18" s="1"/>
  <c r="V18" s="1"/>
  <c r="Y18" s="1"/>
  <c r="Y19" s="1"/>
  <c r="U63"/>
  <c r="V63" s="1"/>
  <c r="Y63" s="1"/>
  <c r="S37" i="20" l="1"/>
  <c r="T37" s="1"/>
  <c r="W37" s="1"/>
  <c r="T36"/>
  <c r="W36" s="1"/>
  <c r="R125"/>
  <c r="R124"/>
  <c r="T124" s="1"/>
  <c r="W124" s="1"/>
  <c r="T123"/>
  <c r="W123" s="1"/>
  <c r="R111"/>
  <c r="R110"/>
  <c r="T110" s="1"/>
  <c r="W110" s="1"/>
  <c r="T109"/>
  <c r="W109" s="1"/>
  <c r="F111"/>
  <c r="F110"/>
  <c r="Z67"/>
  <c r="G36"/>
  <c r="F125"/>
  <c r="F124"/>
  <c r="AA17"/>
  <c r="H41" i="19"/>
  <c r="K41" s="1"/>
  <c r="G42"/>
  <c r="AY166"/>
  <c r="BC166" s="1"/>
  <c r="AY69"/>
  <c r="T41"/>
  <c r="V41" s="1"/>
  <c r="Y41" s="1"/>
  <c r="U42"/>
  <c r="AJ19"/>
  <c r="BA124"/>
  <c r="BB109"/>
  <c r="AY117"/>
  <c r="BA123"/>
  <c r="AE41"/>
  <c r="AG41" s="1"/>
  <c r="AJ41" s="1"/>
  <c r="AF42"/>
  <c r="AR39"/>
  <c r="AS39" s="1"/>
  <c r="AV39" s="1"/>
  <c r="BB39" s="1"/>
  <c r="AS38"/>
  <c r="AV38" s="1"/>
  <c r="AQ113"/>
  <c r="AQ112"/>
  <c r="AS112" s="1"/>
  <c r="AV112" s="1"/>
  <c r="BA112" s="1"/>
  <c r="BB112" s="1"/>
  <c r="AS111"/>
  <c r="AV111" s="1"/>
  <c r="AQ127"/>
  <c r="AQ126"/>
  <c r="AS126" s="1"/>
  <c r="AV126" s="1"/>
  <c r="AZ126" s="1"/>
  <c r="AS125"/>
  <c r="AV125" s="1"/>
  <c r="AZ125" s="1"/>
  <c r="AD125"/>
  <c r="AG125" s="1"/>
  <c r="AJ125" s="1"/>
  <c r="AE127"/>
  <c r="AE126"/>
  <c r="AD126" s="1"/>
  <c r="AG126" s="1"/>
  <c r="AJ126" s="1"/>
  <c r="AY126" s="1"/>
  <c r="BA126" s="1"/>
  <c r="T126"/>
  <c r="S126" s="1"/>
  <c r="V126" s="1"/>
  <c r="Y126" s="1"/>
  <c r="S125"/>
  <c r="V125" s="1"/>
  <c r="Y125" s="1"/>
  <c r="T127"/>
  <c r="AZ19"/>
  <c r="S124" i="16"/>
  <c r="V124" s="1"/>
  <c r="Y124" s="1"/>
  <c r="T125"/>
  <c r="U42"/>
  <c r="T41"/>
  <c r="V41" s="1"/>
  <c r="Y41" s="1"/>
  <c r="W49" i="20" l="1"/>
  <c r="W68" s="1"/>
  <c r="R126"/>
  <c r="T125"/>
  <c r="W125" s="1"/>
  <c r="R112"/>
  <c r="T112" s="1"/>
  <c r="W112" s="1"/>
  <c r="T111"/>
  <c r="W111" s="1"/>
  <c r="Z19"/>
  <c r="F126"/>
  <c r="Z40"/>
  <c r="Z124"/>
  <c r="Z123"/>
  <c r="G37"/>
  <c r="Z39"/>
  <c r="Z122"/>
  <c r="F112"/>
  <c r="AY21" i="19"/>
  <c r="AY164"/>
  <c r="S127"/>
  <c r="V127" s="1"/>
  <c r="Y127" s="1"/>
  <c r="T128"/>
  <c r="AD127"/>
  <c r="AG127" s="1"/>
  <c r="AJ127" s="1"/>
  <c r="AY127" s="1"/>
  <c r="AE128"/>
  <c r="AQ128"/>
  <c r="AS127"/>
  <c r="AV127" s="1"/>
  <c r="AZ127" s="1"/>
  <c r="BB38"/>
  <c r="BB51" s="1"/>
  <c r="AV51"/>
  <c r="AV70" s="1"/>
  <c r="AE42"/>
  <c r="AG42" s="1"/>
  <c r="AJ42" s="1"/>
  <c r="AY42" s="1"/>
  <c r="AF43"/>
  <c r="AY125"/>
  <c r="BA111"/>
  <c r="BB111" s="1"/>
  <c r="AQ114"/>
  <c r="AS114" s="1"/>
  <c r="AV114" s="1"/>
  <c r="BA114" s="1"/>
  <c r="BB114" s="1"/>
  <c r="AS113"/>
  <c r="AV113" s="1"/>
  <c r="BA113" s="1"/>
  <c r="AY41"/>
  <c r="T42"/>
  <c r="V42" s="1"/>
  <c r="Y42" s="1"/>
  <c r="U43"/>
  <c r="H42"/>
  <c r="K42" s="1"/>
  <c r="G43"/>
  <c r="T127" i="16"/>
  <c r="S125"/>
  <c r="V125" s="1"/>
  <c r="Y125" s="1"/>
  <c r="T126"/>
  <c r="S126" s="1"/>
  <c r="V126" s="1"/>
  <c r="Y126" s="1"/>
  <c r="U43"/>
  <c r="T42"/>
  <c r="V42" s="1"/>
  <c r="Y42" s="1"/>
  <c r="R127" i="20" l="1"/>
  <c r="T126"/>
  <c r="W126" s="1"/>
  <c r="W114"/>
  <c r="Z125"/>
  <c r="Z42"/>
  <c r="Z41"/>
  <c r="Z49" s="1"/>
  <c r="F127"/>
  <c r="T43" i="19"/>
  <c r="V43" s="1"/>
  <c r="Y43" s="1"/>
  <c r="U44"/>
  <c r="T44" s="1"/>
  <c r="V44" s="1"/>
  <c r="Y44" s="1"/>
  <c r="BB113"/>
  <c r="BA117"/>
  <c r="AQ129"/>
  <c r="AS128"/>
  <c r="AV128" s="1"/>
  <c r="AZ128" s="1"/>
  <c r="AY171"/>
  <c r="BC171" s="1"/>
  <c r="BA127"/>
  <c r="AE176" s="1"/>
  <c r="AF176" s="1"/>
  <c r="AV116"/>
  <c r="H43"/>
  <c r="K43" s="1"/>
  <c r="G44"/>
  <c r="H44" s="1"/>
  <c r="K44" s="1"/>
  <c r="BA125"/>
  <c r="AE43"/>
  <c r="AG43" s="1"/>
  <c r="AJ43" s="1"/>
  <c r="AF44"/>
  <c r="AE44" s="1"/>
  <c r="AG44" s="1"/>
  <c r="AJ44" s="1"/>
  <c r="AY44" s="1"/>
  <c r="AD128"/>
  <c r="AG128" s="1"/>
  <c r="AJ128" s="1"/>
  <c r="AY128" s="1"/>
  <c r="AE129"/>
  <c r="S128"/>
  <c r="V128" s="1"/>
  <c r="Y128" s="1"/>
  <c r="T129"/>
  <c r="BC164"/>
  <c r="U44" i="16"/>
  <c r="T44" s="1"/>
  <c r="V44" s="1"/>
  <c r="Y44" s="1"/>
  <c r="T43"/>
  <c r="V43" s="1"/>
  <c r="Y43" s="1"/>
  <c r="T128"/>
  <c r="S127"/>
  <c r="V127" s="1"/>
  <c r="Y127" s="1"/>
  <c r="Y51" i="19" l="1"/>
  <c r="Y70" s="1"/>
  <c r="R128" i="20"/>
  <c r="T127"/>
  <c r="W127" s="1"/>
  <c r="AA50"/>
  <c r="Z68"/>
  <c r="AA69" s="1"/>
  <c r="Z126"/>
  <c r="F128"/>
  <c r="AY165" i="19"/>
  <c r="BA128"/>
  <c r="AE170" s="1"/>
  <c r="AF170" s="1"/>
  <c r="AG170" s="1"/>
  <c r="AY43"/>
  <c r="AY51" s="1"/>
  <c r="AJ51"/>
  <c r="AJ70" s="1"/>
  <c r="AQ130"/>
  <c r="AS129"/>
  <c r="AV129" s="1"/>
  <c r="AZ129" s="1"/>
  <c r="K51"/>
  <c r="K70" s="1"/>
  <c r="K157" s="1"/>
  <c r="K158" s="1"/>
  <c r="S129"/>
  <c r="V129" s="1"/>
  <c r="Y129" s="1"/>
  <c r="T130"/>
  <c r="AD129"/>
  <c r="AG129" s="1"/>
  <c r="AJ129" s="1"/>
  <c r="AY129" s="1"/>
  <c r="AE130"/>
  <c r="AE169"/>
  <c r="BB117"/>
  <c r="Y51" i="16"/>
  <c r="Y70" s="1"/>
  <c r="T129"/>
  <c r="S128"/>
  <c r="V128" s="1"/>
  <c r="Y128" s="1"/>
  <c r="R129" i="20" l="1"/>
  <c r="T128"/>
  <c r="W128" s="1"/>
  <c r="Z127"/>
  <c r="F129"/>
  <c r="AE124"/>
  <c r="AF124" s="1"/>
  <c r="BD126" i="19"/>
  <c r="BE126" s="1"/>
  <c r="BD117"/>
  <c r="BD125"/>
  <c r="BE125" s="1"/>
  <c r="AD130"/>
  <c r="AG130" s="1"/>
  <c r="AJ130" s="1"/>
  <c r="AY130" s="1"/>
  <c r="AE131"/>
  <c r="S130"/>
  <c r="V130" s="1"/>
  <c r="Y130" s="1"/>
  <c r="T131"/>
  <c r="AQ131"/>
  <c r="AS130"/>
  <c r="AV130" s="1"/>
  <c r="AZ130" s="1"/>
  <c r="BB155"/>
  <c r="AZ52"/>
  <c r="AY172"/>
  <c r="BC172" s="1"/>
  <c r="AY70"/>
  <c r="AZ71" s="1"/>
  <c r="BC165"/>
  <c r="AF169"/>
  <c r="BA129"/>
  <c r="AY170"/>
  <c r="BC170" s="1"/>
  <c r="T130" i="16"/>
  <c r="S129"/>
  <c r="V129" s="1"/>
  <c r="Y129" s="1"/>
  <c r="BA130" i="19" l="1"/>
  <c r="R130" i="20"/>
  <c r="T129"/>
  <c r="W129" s="1"/>
  <c r="F130"/>
  <c r="Z128"/>
  <c r="S131" i="19"/>
  <c r="V131" s="1"/>
  <c r="Y131" s="1"/>
  <c r="T132"/>
  <c r="AD131"/>
  <c r="AG131" s="1"/>
  <c r="AJ131" s="1"/>
  <c r="AY131" s="1"/>
  <c r="AE132"/>
  <c r="AQ132"/>
  <c r="AS131"/>
  <c r="AV131" s="1"/>
  <c r="AZ131" s="1"/>
  <c r="AY173"/>
  <c r="T131" i="16"/>
  <c r="S130"/>
  <c r="V130" s="1"/>
  <c r="Y130" s="1"/>
  <c r="R131" i="20" l="1"/>
  <c r="T130"/>
  <c r="W130" s="1"/>
  <c r="F131"/>
  <c r="Z129"/>
  <c r="BC173" i="19"/>
  <c r="AQ133"/>
  <c r="AS132"/>
  <c r="AV132" s="1"/>
  <c r="AZ132" s="1"/>
  <c r="BA131"/>
  <c r="AD132"/>
  <c r="AG132" s="1"/>
  <c r="AJ132" s="1"/>
  <c r="AY132" s="1"/>
  <c r="AE133"/>
  <c r="S132"/>
  <c r="V132" s="1"/>
  <c r="Y132" s="1"/>
  <c r="T133"/>
  <c r="T132" i="16"/>
  <c r="S131"/>
  <c r="V131" s="1"/>
  <c r="Y131" s="1"/>
  <c r="BA132" i="19" l="1"/>
  <c r="R132" i="20"/>
  <c r="T131"/>
  <c r="W131" s="1"/>
  <c r="F132"/>
  <c r="Z130"/>
  <c r="T134" i="19"/>
  <c r="S133"/>
  <c r="V133" s="1"/>
  <c r="Y133" s="1"/>
  <c r="AE134"/>
  <c r="AD133"/>
  <c r="AG133" s="1"/>
  <c r="AJ133" s="1"/>
  <c r="AY133" s="1"/>
  <c r="AQ134"/>
  <c r="AS133"/>
  <c r="AV133" s="1"/>
  <c r="AZ133" s="1"/>
  <c r="T133" i="16"/>
  <c r="S132"/>
  <c r="V132" s="1"/>
  <c r="Y132" s="1"/>
  <c r="BA133" i="19" l="1"/>
  <c r="BC133" s="1"/>
  <c r="AE175" s="1"/>
  <c r="AF175" s="1"/>
  <c r="AG175" s="1"/>
  <c r="R133" i="20"/>
  <c r="T132"/>
  <c r="W132" s="1"/>
  <c r="F133"/>
  <c r="Z131"/>
  <c r="AS134" i="19"/>
  <c r="AV134" s="1"/>
  <c r="AZ134" s="1"/>
  <c r="AQ135"/>
  <c r="AE135"/>
  <c r="AD134"/>
  <c r="AG134" s="1"/>
  <c r="AJ134" s="1"/>
  <c r="AY134" s="1"/>
  <c r="T135"/>
  <c r="S134"/>
  <c r="V134" s="1"/>
  <c r="Y134" s="1"/>
  <c r="T134" i="16"/>
  <c r="S133"/>
  <c r="V133" s="1"/>
  <c r="Y133" s="1"/>
  <c r="BA134" i="19" l="1"/>
  <c r="AE179" s="1"/>
  <c r="AF179" s="1"/>
  <c r="R134" i="20"/>
  <c r="T133"/>
  <c r="W133" s="1"/>
  <c r="Z132"/>
  <c r="F134"/>
  <c r="T136" i="19"/>
  <c r="S135"/>
  <c r="V135" s="1"/>
  <c r="Y135" s="1"/>
  <c r="AE136"/>
  <c r="AD135"/>
  <c r="AG135" s="1"/>
  <c r="AJ135" s="1"/>
  <c r="AY135" s="1"/>
  <c r="AS135"/>
  <c r="AV135" s="1"/>
  <c r="AZ135" s="1"/>
  <c r="AQ136"/>
  <c r="T135" i="16"/>
  <c r="S134"/>
  <c r="V134" s="1"/>
  <c r="Y134" s="1"/>
  <c r="BA135" i="19" l="1"/>
  <c r="R135" i="20"/>
  <c r="T134"/>
  <c r="W134" s="1"/>
  <c r="F135"/>
  <c r="Z133"/>
  <c r="AS136" i="19"/>
  <c r="AV136" s="1"/>
  <c r="AZ136" s="1"/>
  <c r="AQ137"/>
  <c r="AE137"/>
  <c r="AD137" s="1"/>
  <c r="AG137" s="1"/>
  <c r="AJ137" s="1"/>
  <c r="AD136"/>
  <c r="AG136" s="1"/>
  <c r="AJ136" s="1"/>
  <c r="AY136" s="1"/>
  <c r="T137"/>
  <c r="S137" s="1"/>
  <c r="V137" s="1"/>
  <c r="Y137" s="1"/>
  <c r="S136"/>
  <c r="V136" s="1"/>
  <c r="Y136" s="1"/>
  <c r="T136" i="16"/>
  <c r="S135"/>
  <c r="V135" s="1"/>
  <c r="Y135" s="1"/>
  <c r="BA136" i="19" l="1"/>
  <c r="Y155"/>
  <c r="Y156" s="1"/>
  <c r="Y157" s="1"/>
  <c r="Y158" s="1"/>
  <c r="Y160" s="1"/>
  <c r="R138" i="20"/>
  <c r="T135"/>
  <c r="W135" s="1"/>
  <c r="Z134"/>
  <c r="F138"/>
  <c r="AY137" i="19"/>
  <c r="AJ155"/>
  <c r="AJ156" s="1"/>
  <c r="AJ157" s="1"/>
  <c r="AJ158" s="1"/>
  <c r="AS137"/>
  <c r="AV137" s="1"/>
  <c r="AZ137" s="1"/>
  <c r="AQ140"/>
  <c r="T137" i="16"/>
  <c r="S137" s="1"/>
  <c r="V137" s="1"/>
  <c r="Y137" s="1"/>
  <c r="S136"/>
  <c r="V136" s="1"/>
  <c r="Y136" s="1"/>
  <c r="Y155" l="1"/>
  <c r="Y156" s="1"/>
  <c r="Y157" s="1"/>
  <c r="Y158" s="1"/>
  <c r="Y160" s="1"/>
  <c r="R139" i="20"/>
  <c r="T138"/>
  <c r="W138" s="1"/>
  <c r="Z135"/>
  <c r="F139"/>
  <c r="AS140" i="19"/>
  <c r="AV140" s="1"/>
  <c r="AZ140" s="1"/>
  <c r="BA140" s="1"/>
  <c r="AQ141"/>
  <c r="BA137"/>
  <c r="AY155"/>
  <c r="AY156" s="1"/>
  <c r="AY157" s="1"/>
  <c r="K160"/>
  <c r="AY174"/>
  <c r="R140" i="20" l="1"/>
  <c r="T139"/>
  <c r="W139" s="1"/>
  <c r="F140"/>
  <c r="AS141" i="19"/>
  <c r="AV141" s="1"/>
  <c r="AZ141" s="1"/>
  <c r="BA141" s="1"/>
  <c r="AQ142"/>
  <c r="R141" i="20" l="1"/>
  <c r="T140"/>
  <c r="W140" s="1"/>
  <c r="F141"/>
  <c r="AS142" i="19"/>
  <c r="AV142" s="1"/>
  <c r="AZ142" s="1"/>
  <c r="BA142" s="1"/>
  <c r="AQ143"/>
  <c r="R142" i="20" l="1"/>
  <c r="T142" s="1"/>
  <c r="W142" s="1"/>
  <c r="T141"/>
  <c r="W141" s="1"/>
  <c r="F142"/>
  <c r="AS143" i="19"/>
  <c r="AV143" s="1"/>
  <c r="AZ143" s="1"/>
  <c r="BA143" s="1"/>
  <c r="AQ144"/>
  <c r="AS144" s="1"/>
  <c r="AV144" s="1"/>
  <c r="AZ144" l="1"/>
  <c r="BA144" s="1"/>
  <c r="BA154" s="1"/>
  <c r="AV155"/>
  <c r="AV156" s="1"/>
  <c r="AV157" s="1"/>
  <c r="AV158" s="1"/>
  <c r="AV160" s="1"/>
  <c r="AV162" s="1"/>
  <c r="AV163" s="1"/>
  <c r="AE178" l="1"/>
  <c r="BB156"/>
  <c r="BA157" s="1"/>
  <c r="G179" i="16"/>
  <c r="G178"/>
  <c r="G176"/>
  <c r="AD175"/>
  <c r="F175"/>
  <c r="G174"/>
  <c r="G173"/>
  <c r="AD172"/>
  <c r="F172"/>
  <c r="G171"/>
  <c r="AZ170"/>
  <c r="AD170"/>
  <c r="F170"/>
  <c r="AN169"/>
  <c r="AN178" s="1"/>
  <c r="AN184" s="1"/>
  <c r="AR167" s="1"/>
  <c r="AC169"/>
  <c r="G169"/>
  <c r="E169"/>
  <c r="AC168"/>
  <c r="G168"/>
  <c r="E168"/>
  <c r="AZ167"/>
  <c r="AZ165"/>
  <c r="AZ164"/>
  <c r="K163"/>
  <c r="K162"/>
  <c r="AZ154"/>
  <c r="AY154"/>
  <c r="AZ153"/>
  <c r="AY153"/>
  <c r="AZ152"/>
  <c r="AY152"/>
  <c r="AY151"/>
  <c r="AY150"/>
  <c r="AY149"/>
  <c r="AS149"/>
  <c r="AV149" s="1"/>
  <c r="AZ149" s="1"/>
  <c r="AD148"/>
  <c r="AG148" s="1"/>
  <c r="AJ148" s="1"/>
  <c r="AY148" s="1"/>
  <c r="H148"/>
  <c r="K148" s="1"/>
  <c r="AD147"/>
  <c r="AG147" s="1"/>
  <c r="AJ147" s="1"/>
  <c r="AY147" s="1"/>
  <c r="H147"/>
  <c r="K147" s="1"/>
  <c r="AQ146"/>
  <c r="AQ147" s="1"/>
  <c r="AS145"/>
  <c r="AV145" s="1"/>
  <c r="AZ145" s="1"/>
  <c r="AE141"/>
  <c r="AE142" s="1"/>
  <c r="AD140"/>
  <c r="AG140" s="1"/>
  <c r="AJ140" s="1"/>
  <c r="AY140" s="1"/>
  <c r="H140"/>
  <c r="K140" s="1"/>
  <c r="AT126"/>
  <c r="AH126"/>
  <c r="I126"/>
  <c r="AQ119"/>
  <c r="AQ120" s="1"/>
  <c r="AE119"/>
  <c r="AE120" s="1"/>
  <c r="AS118"/>
  <c r="AV118" s="1"/>
  <c r="AD118"/>
  <c r="AG118" s="1"/>
  <c r="AJ118" s="1"/>
  <c r="H118"/>
  <c r="K118" s="1"/>
  <c r="AY115"/>
  <c r="AZ114"/>
  <c r="AY114"/>
  <c r="AT114"/>
  <c r="AY113"/>
  <c r="AT113"/>
  <c r="AY112"/>
  <c r="AT112"/>
  <c r="AY111"/>
  <c r="AT111"/>
  <c r="AT110"/>
  <c r="AH110"/>
  <c r="I110"/>
  <c r="AT109"/>
  <c r="AP109"/>
  <c r="AH109"/>
  <c r="I109"/>
  <c r="AT108"/>
  <c r="AP108"/>
  <c r="AH108"/>
  <c r="I108"/>
  <c r="BA107"/>
  <c r="AY107"/>
  <c r="AT106"/>
  <c r="AH106"/>
  <c r="I106"/>
  <c r="AT105"/>
  <c r="AH105"/>
  <c r="I105"/>
  <c r="AT104"/>
  <c r="AQ104"/>
  <c r="AQ105" s="1"/>
  <c r="AP104"/>
  <c r="AH104"/>
  <c r="AE104"/>
  <c r="AE105" s="1"/>
  <c r="I104"/>
  <c r="AT103"/>
  <c r="AP103"/>
  <c r="AS103" s="1"/>
  <c r="AH103"/>
  <c r="AD103"/>
  <c r="AG103" s="1"/>
  <c r="I103"/>
  <c r="H103"/>
  <c r="AY102"/>
  <c r="AP100"/>
  <c r="BA100" s="1"/>
  <c r="BA101" s="1"/>
  <c r="AD100"/>
  <c r="AG100" s="1"/>
  <c r="AJ100" s="1"/>
  <c r="H100"/>
  <c r="K100" s="1"/>
  <c r="K101" s="1"/>
  <c r="AY99"/>
  <c r="AP97"/>
  <c r="BA97" s="1"/>
  <c r="AD97"/>
  <c r="AG97" s="1"/>
  <c r="AJ97" s="1"/>
  <c r="AY97" s="1"/>
  <c r="H97"/>
  <c r="K97" s="1"/>
  <c r="AP96"/>
  <c r="BA96" s="1"/>
  <c r="AD96"/>
  <c r="AG96" s="1"/>
  <c r="AJ96" s="1"/>
  <c r="AY96" s="1"/>
  <c r="H96"/>
  <c r="K96" s="1"/>
  <c r="BA95"/>
  <c r="AS95"/>
  <c r="AV95" s="1"/>
  <c r="AD95"/>
  <c r="AG95" s="1"/>
  <c r="AJ95" s="1"/>
  <c r="AY95" s="1"/>
  <c r="H95"/>
  <c r="K95" s="1"/>
  <c r="BA94"/>
  <c r="AS94"/>
  <c r="AV94" s="1"/>
  <c r="AD94"/>
  <c r="AG94" s="1"/>
  <c r="AJ94" s="1"/>
  <c r="H94"/>
  <c r="K94" s="1"/>
  <c r="AY93"/>
  <c r="AQ91"/>
  <c r="AS91" s="1"/>
  <c r="AV91" s="1"/>
  <c r="AE91"/>
  <c r="AG91" s="1"/>
  <c r="AJ91" s="1"/>
  <c r="AY91" s="1"/>
  <c r="H91"/>
  <c r="K91" s="1"/>
  <c r="AQ90"/>
  <c r="AS90" s="1"/>
  <c r="AV90" s="1"/>
  <c r="AE90"/>
  <c r="AG90" s="1"/>
  <c r="AJ90" s="1"/>
  <c r="AY90" s="1"/>
  <c r="H90"/>
  <c r="K90" s="1"/>
  <c r="AQ89"/>
  <c r="AS89" s="1"/>
  <c r="AV89" s="1"/>
  <c r="AE89"/>
  <c r="AG89" s="1"/>
  <c r="AJ89" s="1"/>
  <c r="H89"/>
  <c r="K89" s="1"/>
  <c r="AZ87"/>
  <c r="AT86"/>
  <c r="AP86"/>
  <c r="AH86"/>
  <c r="I86"/>
  <c r="AP85"/>
  <c r="BA85" s="1"/>
  <c r="AE85"/>
  <c r="AE86" s="1"/>
  <c r="AD86" s="1"/>
  <c r="AG86" s="1"/>
  <c r="H86"/>
  <c r="K86" s="1"/>
  <c r="AP84"/>
  <c r="BA84" s="1"/>
  <c r="AD84"/>
  <c r="AG84" s="1"/>
  <c r="AJ84" s="1"/>
  <c r="AY84" s="1"/>
  <c r="H84"/>
  <c r="K84" s="1"/>
  <c r="AP83"/>
  <c r="BA83" s="1"/>
  <c r="AP82"/>
  <c r="BA82" s="1"/>
  <c r="AQ81"/>
  <c r="AQ82" s="1"/>
  <c r="AQ83" s="1"/>
  <c r="AQ84" s="1"/>
  <c r="AQ85" s="1"/>
  <c r="AQ86" s="1"/>
  <c r="T174" s="1"/>
  <c r="AP81"/>
  <c r="BA81" s="1"/>
  <c r="AE81"/>
  <c r="AE82" s="1"/>
  <c r="AP80"/>
  <c r="BA80" s="1"/>
  <c r="AD80"/>
  <c r="AG80" s="1"/>
  <c r="AJ80" s="1"/>
  <c r="H80"/>
  <c r="K80" s="1"/>
  <c r="AZ78"/>
  <c r="AE173" s="1"/>
  <c r="AF173" s="1"/>
  <c r="AP77"/>
  <c r="AP76"/>
  <c r="AQ75"/>
  <c r="AQ76" s="1"/>
  <c r="AQ77" s="1"/>
  <c r="AP75"/>
  <c r="BA75" s="1"/>
  <c r="AE75"/>
  <c r="AE76" s="1"/>
  <c r="AP74"/>
  <c r="AS74" s="1"/>
  <c r="AV74" s="1"/>
  <c r="AD74"/>
  <c r="AG74" s="1"/>
  <c r="AJ74" s="1"/>
  <c r="AV69"/>
  <c r="AS68"/>
  <c r="AV68" s="1"/>
  <c r="AG68"/>
  <c r="AJ68" s="1"/>
  <c r="AY68" s="1"/>
  <c r="H68"/>
  <c r="K68" s="1"/>
  <c r="AR67"/>
  <c r="AS67" s="1"/>
  <c r="AV67" s="1"/>
  <c r="AF67"/>
  <c r="AG67" s="1"/>
  <c r="AJ67" s="1"/>
  <c r="AY67" s="1"/>
  <c r="G67"/>
  <c r="H67" s="1"/>
  <c r="K67" s="1"/>
  <c r="AR66"/>
  <c r="AS66" s="1"/>
  <c r="AV66" s="1"/>
  <c r="AF66"/>
  <c r="AG66" s="1"/>
  <c r="AJ66" s="1"/>
  <c r="AY66" s="1"/>
  <c r="G66"/>
  <c r="H66" s="1"/>
  <c r="K66" s="1"/>
  <c r="AR65"/>
  <c r="AS65" s="1"/>
  <c r="AV65" s="1"/>
  <c r="AF65"/>
  <c r="AG65" s="1"/>
  <c r="AJ65" s="1"/>
  <c r="AY65" s="1"/>
  <c r="G65"/>
  <c r="H65" s="1"/>
  <c r="K65" s="1"/>
  <c r="AR64"/>
  <c r="AS64" s="1"/>
  <c r="AV64" s="1"/>
  <c r="AF64"/>
  <c r="AG64" s="1"/>
  <c r="AJ64" s="1"/>
  <c r="AY64" s="1"/>
  <c r="G64"/>
  <c r="H64" s="1"/>
  <c r="K64" s="1"/>
  <c r="AR63"/>
  <c r="AS63" s="1"/>
  <c r="AV63" s="1"/>
  <c r="AR62"/>
  <c r="AS62" s="1"/>
  <c r="AV62" s="1"/>
  <c r="AR61"/>
  <c r="AS61" s="1"/>
  <c r="AV61" s="1"/>
  <c r="AR60"/>
  <c r="AS60" s="1"/>
  <c r="AV60" s="1"/>
  <c r="AR59"/>
  <c r="AS59" s="1"/>
  <c r="AV59" s="1"/>
  <c r="BB50"/>
  <c r="BA50"/>
  <c r="AY50"/>
  <c r="BB49"/>
  <c r="AY49"/>
  <c r="BA48"/>
  <c r="AY48"/>
  <c r="AS48"/>
  <c r="AV48" s="1"/>
  <c r="BB48" s="1"/>
  <c r="BA47"/>
  <c r="AY47"/>
  <c r="BA46"/>
  <c r="AY46"/>
  <c r="BA45"/>
  <c r="AR45"/>
  <c r="AR46" s="1"/>
  <c r="AE45"/>
  <c r="AG45" s="1"/>
  <c r="AJ45" s="1"/>
  <c r="AY45" s="1"/>
  <c r="H45"/>
  <c r="K45" s="1"/>
  <c r="BA44"/>
  <c r="AS44"/>
  <c r="AV44" s="1"/>
  <c r="BB44" s="1"/>
  <c r="BB43"/>
  <c r="BA43"/>
  <c r="BA42"/>
  <c r="AS42"/>
  <c r="AV42" s="1"/>
  <c r="BB42" s="1"/>
  <c r="BA41"/>
  <c r="AS41"/>
  <c r="AV41" s="1"/>
  <c r="BB41" s="1"/>
  <c r="BA40"/>
  <c r="AS40"/>
  <c r="AV40" s="1"/>
  <c r="BB40" s="1"/>
  <c r="BA39"/>
  <c r="BA38"/>
  <c r="BA37"/>
  <c r="BA36"/>
  <c r="BA35"/>
  <c r="BA34"/>
  <c r="BA33"/>
  <c r="BA32"/>
  <c r="AR32"/>
  <c r="AS32" s="1"/>
  <c r="AV32" s="1"/>
  <c r="BB32" s="1"/>
  <c r="BA31"/>
  <c r="AS31"/>
  <c r="AV31" s="1"/>
  <c r="BB31" s="1"/>
  <c r="BA30"/>
  <c r="BA29"/>
  <c r="BA28"/>
  <c r="BA27"/>
  <c r="BA26"/>
  <c r="AR26"/>
  <c r="AR27" s="1"/>
  <c r="BA25"/>
  <c r="AS25"/>
  <c r="AV25" s="1"/>
  <c r="BI19"/>
  <c r="AY18"/>
  <c r="AI18"/>
  <c r="J18"/>
  <c r="AY17"/>
  <c r="AI17"/>
  <c r="J17"/>
  <c r="AY16"/>
  <c r="AI16"/>
  <c r="J16"/>
  <c r="AY15"/>
  <c r="AI15"/>
  <c r="J15"/>
  <c r="AY14"/>
  <c r="AI14"/>
  <c r="AF14"/>
  <c r="AC14" s="1"/>
  <c r="AE14" s="1"/>
  <c r="AG14" s="1"/>
  <c r="J14"/>
  <c r="G14"/>
  <c r="H14" s="1"/>
  <c r="BA13"/>
  <c r="BA19" s="1"/>
  <c r="AY13"/>
  <c r="AU13"/>
  <c r="AQ13"/>
  <c r="AS13" s="1"/>
  <c r="AI13"/>
  <c r="AC13"/>
  <c r="AE13" s="1"/>
  <c r="AG13" s="1"/>
  <c r="J13"/>
  <c r="H13"/>
  <c r="BH12"/>
  <c r="BI14" s="1"/>
  <c r="BG11"/>
  <c r="BH11" s="1"/>
  <c r="BH10"/>
  <c r="AZ10"/>
  <c r="AJ13" l="1"/>
  <c r="K14"/>
  <c r="BA51"/>
  <c r="BB107"/>
  <c r="AZ84"/>
  <c r="K13"/>
  <c r="AY19"/>
  <c r="AJ14"/>
  <c r="AZ14" s="1"/>
  <c r="BA98"/>
  <c r="AF178" i="19"/>
  <c r="AE180"/>
  <c r="AE182" s="1"/>
  <c r="U174" i="16"/>
  <c r="T180"/>
  <c r="T182" s="1"/>
  <c r="AD75"/>
  <c r="AG75" s="1"/>
  <c r="AJ75" s="1"/>
  <c r="AY75" s="1"/>
  <c r="BB75" s="1"/>
  <c r="AS76"/>
  <c r="AV76" s="1"/>
  <c r="AS97"/>
  <c r="AV97" s="1"/>
  <c r="K103"/>
  <c r="AJ103"/>
  <c r="AV103"/>
  <c r="AZ79"/>
  <c r="AJ86"/>
  <c r="AY86" s="1"/>
  <c r="AV13"/>
  <c r="AS104"/>
  <c r="AV104" s="1"/>
  <c r="BA104" s="1"/>
  <c r="AS119"/>
  <c r="AV119" s="1"/>
  <c r="AZ119" s="1"/>
  <c r="BA152"/>
  <c r="BA153"/>
  <c r="F180"/>
  <c r="F182" s="1"/>
  <c r="AD180"/>
  <c r="AD182" s="1"/>
  <c r="G175"/>
  <c r="H175" s="1"/>
  <c r="BD14"/>
  <c r="AS77"/>
  <c r="AV77" s="1"/>
  <c r="AV92"/>
  <c r="K98"/>
  <c r="AD104"/>
  <c r="AG104" s="1"/>
  <c r="AJ104" s="1"/>
  <c r="AY104" s="1"/>
  <c r="AS26"/>
  <c r="AV26" s="1"/>
  <c r="BB26" s="1"/>
  <c r="AS45"/>
  <c r="AV45" s="1"/>
  <c r="BB45" s="1"/>
  <c r="BA76"/>
  <c r="BA149"/>
  <c r="AZ173"/>
  <c r="G172"/>
  <c r="H172" s="1"/>
  <c r="AZ13"/>
  <c r="AV19"/>
  <c r="BB13"/>
  <c r="AE168"/>
  <c r="AF168" s="1"/>
  <c r="AZ22"/>
  <c r="AZ20"/>
  <c r="BB25"/>
  <c r="AR28"/>
  <c r="AS27"/>
  <c r="AV27" s="1"/>
  <c r="BB27" s="1"/>
  <c r="BE14"/>
  <c r="BI15"/>
  <c r="BI17"/>
  <c r="BB20"/>
  <c r="G60"/>
  <c r="H60" s="1"/>
  <c r="K60" s="1"/>
  <c r="G59"/>
  <c r="H59" s="1"/>
  <c r="K59" s="1"/>
  <c r="G56"/>
  <c r="H56" s="1"/>
  <c r="K56" s="1"/>
  <c r="AF60"/>
  <c r="AG60" s="1"/>
  <c r="AJ60" s="1"/>
  <c r="AY60" s="1"/>
  <c r="AF59"/>
  <c r="AG59" s="1"/>
  <c r="AJ59" s="1"/>
  <c r="AY59" s="1"/>
  <c r="AF56"/>
  <c r="AE56" s="1"/>
  <c r="AG56" s="1"/>
  <c r="AJ56" s="1"/>
  <c r="AS46"/>
  <c r="AV46" s="1"/>
  <c r="BB46" s="1"/>
  <c r="AR47"/>
  <c r="AS47" s="1"/>
  <c r="AV47" s="1"/>
  <c r="BB47" s="1"/>
  <c r="AY74"/>
  <c r="AE83"/>
  <c r="AD83" s="1"/>
  <c r="AG83" s="1"/>
  <c r="AJ83" s="1"/>
  <c r="AY83" s="1"/>
  <c r="AZ83" s="1"/>
  <c r="AD82"/>
  <c r="AG82" s="1"/>
  <c r="AJ82" s="1"/>
  <c r="AY82" s="1"/>
  <c r="AZ82" s="1"/>
  <c r="AJ92"/>
  <c r="AY92" s="1"/>
  <c r="AY89"/>
  <c r="AY94"/>
  <c r="AY98" s="1"/>
  <c r="AJ98"/>
  <c r="AY103"/>
  <c r="BA103"/>
  <c r="H105"/>
  <c r="K105" s="1"/>
  <c r="AQ106"/>
  <c r="AS105"/>
  <c r="AV105" s="1"/>
  <c r="BA105" s="1"/>
  <c r="G26"/>
  <c r="H26" s="1"/>
  <c r="K26" s="1"/>
  <c r="AF26"/>
  <c r="AE26" s="1"/>
  <c r="AG26" s="1"/>
  <c r="AJ26" s="1"/>
  <c r="AY26" s="1"/>
  <c r="G27"/>
  <c r="H27" s="1"/>
  <c r="K27" s="1"/>
  <c r="AF27"/>
  <c r="AE27" s="1"/>
  <c r="AG27" s="1"/>
  <c r="AJ27" s="1"/>
  <c r="AY27" s="1"/>
  <c r="G28"/>
  <c r="H28" s="1"/>
  <c r="K28" s="1"/>
  <c r="AF28"/>
  <c r="AE28" s="1"/>
  <c r="AG28" s="1"/>
  <c r="AJ28" s="1"/>
  <c r="AY28" s="1"/>
  <c r="G29"/>
  <c r="H29" s="1"/>
  <c r="K29" s="1"/>
  <c r="AF29"/>
  <c r="AE29" s="1"/>
  <c r="AG29" s="1"/>
  <c r="AJ29" s="1"/>
  <c r="AY29" s="1"/>
  <c r="G30"/>
  <c r="H30" s="1"/>
  <c r="K30" s="1"/>
  <c r="AF30"/>
  <c r="AE30" s="1"/>
  <c r="AG30" s="1"/>
  <c r="AJ30" s="1"/>
  <c r="AY30" s="1"/>
  <c r="G31"/>
  <c r="H31" s="1"/>
  <c r="K31" s="1"/>
  <c r="AF31"/>
  <c r="AE31" s="1"/>
  <c r="AG31" s="1"/>
  <c r="AJ31" s="1"/>
  <c r="AY31" s="1"/>
  <c r="AR33"/>
  <c r="AD76"/>
  <c r="AG76" s="1"/>
  <c r="AJ76" s="1"/>
  <c r="AY76" s="1"/>
  <c r="AE77"/>
  <c r="AD77" s="1"/>
  <c r="AG77" s="1"/>
  <c r="AJ77" s="1"/>
  <c r="AY77" s="1"/>
  <c r="AY80"/>
  <c r="H83"/>
  <c r="K83" s="1"/>
  <c r="H82"/>
  <c r="K82" s="1"/>
  <c r="AJ101"/>
  <c r="AY100"/>
  <c r="AY101" s="1"/>
  <c r="AE106"/>
  <c r="AD105"/>
  <c r="AG105" s="1"/>
  <c r="AJ105" s="1"/>
  <c r="AY105" s="1"/>
  <c r="BB105" s="1"/>
  <c r="G15"/>
  <c r="AF15"/>
  <c r="G25"/>
  <c r="H25" s="1"/>
  <c r="K25" s="1"/>
  <c r="AF25"/>
  <c r="AE25" s="1"/>
  <c r="AG25" s="1"/>
  <c r="AJ25" s="1"/>
  <c r="G32"/>
  <c r="H32" s="1"/>
  <c r="K32" s="1"/>
  <c r="AF32"/>
  <c r="AE32" s="1"/>
  <c r="AG32" s="1"/>
  <c r="AJ32" s="1"/>
  <c r="AY32" s="1"/>
  <c r="G33"/>
  <c r="H33" s="1"/>
  <c r="K33" s="1"/>
  <c r="AF33"/>
  <c r="AE33" s="1"/>
  <c r="AG33" s="1"/>
  <c r="AJ33" s="1"/>
  <c r="AY33" s="1"/>
  <c r="G34"/>
  <c r="H34" s="1"/>
  <c r="K34" s="1"/>
  <c r="AF34"/>
  <c r="AE34" s="1"/>
  <c r="AG34" s="1"/>
  <c r="AJ34" s="1"/>
  <c r="AY34" s="1"/>
  <c r="G35"/>
  <c r="H35" s="1"/>
  <c r="K35" s="1"/>
  <c r="AF35"/>
  <c r="AE35" s="1"/>
  <c r="AG35" s="1"/>
  <c r="AJ35" s="1"/>
  <c r="AY35" s="1"/>
  <c r="G36"/>
  <c r="H36" s="1"/>
  <c r="K36" s="1"/>
  <c r="AF36"/>
  <c r="AE36" s="1"/>
  <c r="AG36" s="1"/>
  <c r="AJ36" s="1"/>
  <c r="AY36" s="1"/>
  <c r="AS86"/>
  <c r="AV86" s="1"/>
  <c r="K92"/>
  <c r="AZ118"/>
  <c r="H120"/>
  <c r="K120" s="1"/>
  <c r="AS120"/>
  <c r="AV120" s="1"/>
  <c r="AZ120" s="1"/>
  <c r="AQ121"/>
  <c r="H142"/>
  <c r="K142" s="1"/>
  <c r="BA74"/>
  <c r="AS75"/>
  <c r="AV75" s="1"/>
  <c r="BA77"/>
  <c r="H81"/>
  <c r="K81" s="1"/>
  <c r="AD81"/>
  <c r="AG81" s="1"/>
  <c r="AJ81" s="1"/>
  <c r="AY81" s="1"/>
  <c r="AZ81" s="1"/>
  <c r="AS81"/>
  <c r="AV81" s="1"/>
  <c r="AS83"/>
  <c r="AV83" s="1"/>
  <c r="H85"/>
  <c r="K85" s="1"/>
  <c r="AD85"/>
  <c r="AG85" s="1"/>
  <c r="AJ85" s="1"/>
  <c r="AY85" s="1"/>
  <c r="AZ85" s="1"/>
  <c r="AS85"/>
  <c r="AV85" s="1"/>
  <c r="BA86"/>
  <c r="BA87" s="1"/>
  <c r="AS96"/>
  <c r="AV96" s="1"/>
  <c r="AV98" s="1"/>
  <c r="AS100"/>
  <c r="AV100" s="1"/>
  <c r="AV101" s="1"/>
  <c r="H104"/>
  <c r="K104" s="1"/>
  <c r="AE121"/>
  <c r="AD120"/>
  <c r="AG120" s="1"/>
  <c r="AJ120" s="1"/>
  <c r="AY120" s="1"/>
  <c r="AE143"/>
  <c r="AD142"/>
  <c r="AG142" s="1"/>
  <c r="AJ142" s="1"/>
  <c r="AY142" s="1"/>
  <c r="AQ148"/>
  <c r="AS147"/>
  <c r="AV147" s="1"/>
  <c r="AZ147" s="1"/>
  <c r="BA147" s="1"/>
  <c r="AS80"/>
  <c r="AV80" s="1"/>
  <c r="AS82"/>
  <c r="AV82" s="1"/>
  <c r="AS84"/>
  <c r="AV84" s="1"/>
  <c r="AY118"/>
  <c r="H119"/>
  <c r="K119" s="1"/>
  <c r="AD119"/>
  <c r="AG119" s="1"/>
  <c r="AJ119" s="1"/>
  <c r="AY119" s="1"/>
  <c r="H141"/>
  <c r="K141" s="1"/>
  <c r="AD141"/>
  <c r="AG141" s="1"/>
  <c r="AJ141" s="1"/>
  <c r="AY141" s="1"/>
  <c r="AS146"/>
  <c r="AV146" s="1"/>
  <c r="AZ146" s="1"/>
  <c r="G167"/>
  <c r="G170"/>
  <c r="H170" s="1"/>
  <c r="BA119" l="1"/>
  <c r="BB104"/>
  <c r="AV78"/>
  <c r="K87"/>
  <c r="AQ150"/>
  <c r="AS148"/>
  <c r="AV148" s="1"/>
  <c r="AZ148" s="1"/>
  <c r="BA148" s="1"/>
  <c r="AE144"/>
  <c r="AD143"/>
  <c r="AG143" s="1"/>
  <c r="AJ143" s="1"/>
  <c r="AY143" s="1"/>
  <c r="AE122"/>
  <c r="AD121"/>
  <c r="AG121" s="1"/>
  <c r="AJ121" s="1"/>
  <c r="AY121" s="1"/>
  <c r="H143"/>
  <c r="K143" s="1"/>
  <c r="H121"/>
  <c r="K121" s="1"/>
  <c r="AY25"/>
  <c r="AF61"/>
  <c r="AG61" s="1"/>
  <c r="AJ61" s="1"/>
  <c r="AY61" s="1"/>
  <c r="AF57"/>
  <c r="AE57" s="1"/>
  <c r="AG57" s="1"/>
  <c r="AJ57" s="1"/>
  <c r="AY57" s="1"/>
  <c r="AF37"/>
  <c r="AE37" s="1"/>
  <c r="AG37" s="1"/>
  <c r="AJ37" s="1"/>
  <c r="AY37" s="1"/>
  <c r="AC15"/>
  <c r="AE15" s="1"/>
  <c r="AG15" s="1"/>
  <c r="AJ15" s="1"/>
  <c r="AF16"/>
  <c r="AY167"/>
  <c r="BC167" s="1"/>
  <c r="BB101"/>
  <c r="AE172" s="1"/>
  <c r="AF172" s="1"/>
  <c r="AG172" s="1"/>
  <c r="AY78"/>
  <c r="BB74"/>
  <c r="AY56"/>
  <c r="AR29"/>
  <c r="AS28"/>
  <c r="AV28" s="1"/>
  <c r="BB28" s="1"/>
  <c r="AV87"/>
  <c r="BA78"/>
  <c r="AZ80" s="1"/>
  <c r="AY87"/>
  <c r="AZ86"/>
  <c r="BA116"/>
  <c r="BD15"/>
  <c r="BE15" s="1"/>
  <c r="BA118"/>
  <c r="BA120"/>
  <c r="AS121"/>
  <c r="AV121" s="1"/>
  <c r="AZ121" s="1"/>
  <c r="AQ122"/>
  <c r="G57"/>
  <c r="H57" s="1"/>
  <c r="K57" s="1"/>
  <c r="G61"/>
  <c r="H61" s="1"/>
  <c r="K61" s="1"/>
  <c r="G37"/>
  <c r="H37" s="1"/>
  <c r="K37" s="1"/>
  <c r="H15"/>
  <c r="K15" s="1"/>
  <c r="G16"/>
  <c r="AE107"/>
  <c r="AE108" s="1"/>
  <c r="AD106"/>
  <c r="AG106" s="1"/>
  <c r="AJ106" s="1"/>
  <c r="AY106" s="1"/>
  <c r="AS33"/>
  <c r="AV33" s="1"/>
  <c r="BB33" s="1"/>
  <c r="AR34"/>
  <c r="AQ107"/>
  <c r="AQ108" s="1"/>
  <c r="AS106"/>
  <c r="AV106" s="1"/>
  <c r="H106"/>
  <c r="K106" s="1"/>
  <c r="BB103"/>
  <c r="AY116"/>
  <c r="AZ99"/>
  <c r="BB98"/>
  <c r="AE171" s="1"/>
  <c r="AF171" s="1"/>
  <c r="AJ87"/>
  <c r="BB77"/>
  <c r="AJ78"/>
  <c r="Q90" i="7"/>
  <c r="J158"/>
  <c r="G68"/>
  <c r="E74" i="16" s="1"/>
  <c r="H74" s="1"/>
  <c r="K74" s="1"/>
  <c r="K78" s="1"/>
  <c r="J157" i="7"/>
  <c r="BB116" i="16" l="1"/>
  <c r="AZ116"/>
  <c r="H108"/>
  <c r="K108" s="1"/>
  <c r="BA106"/>
  <c r="BB106" s="1"/>
  <c r="AS34"/>
  <c r="AV34" s="1"/>
  <c r="BB34" s="1"/>
  <c r="AR35"/>
  <c r="G38"/>
  <c r="G17"/>
  <c r="H16"/>
  <c r="K16" s="1"/>
  <c r="AF38"/>
  <c r="AF17"/>
  <c r="AC16"/>
  <c r="AE16" s="1"/>
  <c r="AG16" s="1"/>
  <c r="AJ16" s="1"/>
  <c r="AZ16" s="1"/>
  <c r="H122"/>
  <c r="K122" s="1"/>
  <c r="H144"/>
  <c r="K144" s="1"/>
  <c r="AE123"/>
  <c r="AD122"/>
  <c r="AG122" s="1"/>
  <c r="AJ122" s="1"/>
  <c r="AE145"/>
  <c r="AD144"/>
  <c r="AG144" s="1"/>
  <c r="AJ144" s="1"/>
  <c r="AY144" s="1"/>
  <c r="AS150"/>
  <c r="AV150" s="1"/>
  <c r="AZ150" s="1"/>
  <c r="BA150" s="1"/>
  <c r="AQ151"/>
  <c r="AS151" s="1"/>
  <c r="AV151" s="1"/>
  <c r="AZ151" s="1"/>
  <c r="BA151" s="1"/>
  <c r="AY79"/>
  <c r="AQ109"/>
  <c r="AS108"/>
  <c r="AV108" s="1"/>
  <c r="BA108" s="1"/>
  <c r="AD108"/>
  <c r="AG108" s="1"/>
  <c r="AJ108" s="1"/>
  <c r="AY108" s="1"/>
  <c r="AE109"/>
  <c r="AS122"/>
  <c r="AV122" s="1"/>
  <c r="AZ122" s="1"/>
  <c r="AQ123"/>
  <c r="AY169"/>
  <c r="BC169" s="1"/>
  <c r="AZ88"/>
  <c r="BB87"/>
  <c r="BB86" s="1"/>
  <c r="AE174" s="1"/>
  <c r="AF174" s="1"/>
  <c r="AR30"/>
  <c r="AS30" s="1"/>
  <c r="AV30" s="1"/>
  <c r="BB30" s="1"/>
  <c r="AS29"/>
  <c r="AV29" s="1"/>
  <c r="AZ15"/>
  <c r="BA121"/>
  <c r="E174" i="7"/>
  <c r="F174" s="1"/>
  <c r="E173"/>
  <c r="F173" s="1"/>
  <c r="E171"/>
  <c r="F171" s="1"/>
  <c r="E170"/>
  <c r="D170"/>
  <c r="F170" s="1"/>
  <c r="G170" s="1"/>
  <c r="E169"/>
  <c r="F169" s="1"/>
  <c r="E168"/>
  <c r="F168" s="1"/>
  <c r="E167"/>
  <c r="D167"/>
  <c r="F167" s="1"/>
  <c r="G167" s="1"/>
  <c r="E166"/>
  <c r="F166" s="1"/>
  <c r="E165"/>
  <c r="D165"/>
  <c r="E164"/>
  <c r="F164" s="1"/>
  <c r="C164"/>
  <c r="E163"/>
  <c r="F163" s="1"/>
  <c r="C163"/>
  <c r="E162"/>
  <c r="G143"/>
  <c r="E148" i="16" s="1"/>
  <c r="G142" i="7"/>
  <c r="E136"/>
  <c r="G135"/>
  <c r="E114"/>
  <c r="G113"/>
  <c r="E98"/>
  <c r="D98" s="1"/>
  <c r="E103" i="16"/>
  <c r="G94" i="7"/>
  <c r="J94" s="1"/>
  <c r="G91"/>
  <c r="J91" s="1"/>
  <c r="D90"/>
  <c r="G90" s="1"/>
  <c r="J90" s="1"/>
  <c r="G89"/>
  <c r="J89" s="1"/>
  <c r="G88"/>
  <c r="J88" s="1"/>
  <c r="J92" s="1"/>
  <c r="E85"/>
  <c r="G85" s="1"/>
  <c r="J85" s="1"/>
  <c r="E84"/>
  <c r="G84" s="1"/>
  <c r="J84" s="1"/>
  <c r="E83"/>
  <c r="G83" s="1"/>
  <c r="J83" s="1"/>
  <c r="E79"/>
  <c r="G78"/>
  <c r="E75"/>
  <c r="G74"/>
  <c r="J68"/>
  <c r="G62"/>
  <c r="J62" s="1"/>
  <c r="F61"/>
  <c r="G61" s="1"/>
  <c r="J61" s="1"/>
  <c r="F60"/>
  <c r="G60" s="1"/>
  <c r="J60" s="1"/>
  <c r="F59"/>
  <c r="G59" s="1"/>
  <c r="J59" s="1"/>
  <c r="G58"/>
  <c r="J58" s="1"/>
  <c r="F58"/>
  <c r="F8"/>
  <c r="E7"/>
  <c r="G7" s="1"/>
  <c r="Q170"/>
  <c r="Q165"/>
  <c r="AF143"/>
  <c r="H146" i="20" s="1"/>
  <c r="K146" s="1"/>
  <c r="AA146" s="1"/>
  <c r="AB146" s="1"/>
  <c r="T143" i="7"/>
  <c r="J95" l="1"/>
  <c r="I6" i="9" s="1"/>
  <c r="E94" i="16"/>
  <c r="F21" i="7"/>
  <c r="F23"/>
  <c r="F25"/>
  <c r="F27"/>
  <c r="F29"/>
  <c r="F20"/>
  <c r="F22"/>
  <c r="F24"/>
  <c r="F28"/>
  <c r="F30"/>
  <c r="J7"/>
  <c r="E13" i="16"/>
  <c r="J74" i="7"/>
  <c r="E80" i="16"/>
  <c r="J78" i="7"/>
  <c r="E84" i="16"/>
  <c r="E95"/>
  <c r="E97"/>
  <c r="J113" i="7"/>
  <c r="E118" i="16"/>
  <c r="J135" i="7"/>
  <c r="E140" i="16"/>
  <c r="J142" i="7"/>
  <c r="E147" i="16"/>
  <c r="K147" i="20"/>
  <c r="AA147" s="1"/>
  <c r="AB147" s="1"/>
  <c r="E80" i="7"/>
  <c r="G79"/>
  <c r="E99"/>
  <c r="D99" s="1"/>
  <c r="G99" s="1"/>
  <c r="J99" s="1"/>
  <c r="G98"/>
  <c r="J98" s="1"/>
  <c r="G114"/>
  <c r="E175"/>
  <c r="E177" s="1"/>
  <c r="D175"/>
  <c r="D177" s="1"/>
  <c r="F53"/>
  <c r="G53" s="1"/>
  <c r="J53" s="1"/>
  <c r="E8"/>
  <c r="G8" s="1"/>
  <c r="E70"/>
  <c r="G69"/>
  <c r="E76"/>
  <c r="BB108" i="16"/>
  <c r="BB29"/>
  <c r="AQ110"/>
  <c r="AS109"/>
  <c r="AV109" s="1"/>
  <c r="BA109" s="1"/>
  <c r="AE146"/>
  <c r="AD146" s="1"/>
  <c r="AG146" s="1"/>
  <c r="AJ146" s="1"/>
  <c r="AY146" s="1"/>
  <c r="BA146" s="1"/>
  <c r="AD145"/>
  <c r="AG145" s="1"/>
  <c r="AJ145" s="1"/>
  <c r="AY145" s="1"/>
  <c r="BA145" s="1"/>
  <c r="AE124"/>
  <c r="AD123"/>
  <c r="AG123" s="1"/>
  <c r="AJ123" s="1"/>
  <c r="AY123" s="1"/>
  <c r="H146"/>
  <c r="K146" s="1"/>
  <c r="H145"/>
  <c r="K145" s="1"/>
  <c r="H123"/>
  <c r="K123" s="1"/>
  <c r="AF62"/>
  <c r="AG62" s="1"/>
  <c r="AJ62" s="1"/>
  <c r="AY62" s="1"/>
  <c r="AF58"/>
  <c r="AE58" s="1"/>
  <c r="AG58" s="1"/>
  <c r="AJ58" s="1"/>
  <c r="AF40"/>
  <c r="AE40" s="1"/>
  <c r="AG40" s="1"/>
  <c r="AJ40" s="1"/>
  <c r="AY40" s="1"/>
  <c r="AF18"/>
  <c r="AC17"/>
  <c r="AE17" s="1"/>
  <c r="AG17" s="1"/>
  <c r="AJ17" s="1"/>
  <c r="G39"/>
  <c r="H39" s="1"/>
  <c r="K39" s="1"/>
  <c r="H38"/>
  <c r="K38" s="1"/>
  <c r="H110"/>
  <c r="K110" s="1"/>
  <c r="H109"/>
  <c r="K109" s="1"/>
  <c r="BD116"/>
  <c r="BE116" s="1"/>
  <c r="AE167"/>
  <c r="AS123"/>
  <c r="AV123" s="1"/>
  <c r="AZ123" s="1"/>
  <c r="AQ124"/>
  <c r="AD109"/>
  <c r="AG109" s="1"/>
  <c r="AJ109" s="1"/>
  <c r="AY109" s="1"/>
  <c r="AE110"/>
  <c r="AD110" s="1"/>
  <c r="AG110" s="1"/>
  <c r="AJ110" s="1"/>
  <c r="AY110" s="1"/>
  <c r="AY168"/>
  <c r="BC168" s="1"/>
  <c r="BA79"/>
  <c r="BC79"/>
  <c r="AY122"/>
  <c r="AF39"/>
  <c r="AE39" s="1"/>
  <c r="AG39" s="1"/>
  <c r="AJ39" s="1"/>
  <c r="AY39" s="1"/>
  <c r="AE38"/>
  <c r="AG38" s="1"/>
  <c r="AJ38" s="1"/>
  <c r="G62"/>
  <c r="H62" s="1"/>
  <c r="K62" s="1"/>
  <c r="G58"/>
  <c r="H58" s="1"/>
  <c r="K58" s="1"/>
  <c r="K69" s="1"/>
  <c r="G40"/>
  <c r="H40" s="1"/>
  <c r="K40" s="1"/>
  <c r="G18"/>
  <c r="H17"/>
  <c r="K17" s="1"/>
  <c r="AS35"/>
  <c r="AV35" s="1"/>
  <c r="BB35" s="1"/>
  <c r="AR36"/>
  <c r="G136" i="7"/>
  <c r="E115"/>
  <c r="G75"/>
  <c r="F9"/>
  <c r="J86"/>
  <c r="G6" i="9" s="1"/>
  <c r="F50" i="7"/>
  <c r="F54"/>
  <c r="G54" s="1"/>
  <c r="J54" s="1"/>
  <c r="E156"/>
  <c r="F162"/>
  <c r="F19"/>
  <c r="F165"/>
  <c r="G165" s="1"/>
  <c r="T142"/>
  <c r="W142" s="1"/>
  <c r="AF141"/>
  <c r="AF34"/>
  <c r="AF38"/>
  <c r="E100" l="1"/>
  <c r="F51"/>
  <c r="E9"/>
  <c r="G9" s="1"/>
  <c r="AI34"/>
  <c r="H38" i="20"/>
  <c r="K38" s="1"/>
  <c r="AC38" s="1"/>
  <c r="E105" i="16"/>
  <c r="F10" i="7"/>
  <c r="E119" i="16"/>
  <c r="BB109"/>
  <c r="H6" i="9"/>
  <c r="AI38" i="7"/>
  <c r="AM38" s="1"/>
  <c r="AN38" s="1"/>
  <c r="H42" i="20"/>
  <c r="K42" s="1"/>
  <c r="AC42" s="1"/>
  <c r="G19" i="7"/>
  <c r="J75"/>
  <c r="E81" i="16"/>
  <c r="J136" i="7"/>
  <c r="E141" i="16"/>
  <c r="J69" i="7"/>
  <c r="E75" i="16"/>
  <c r="H75" s="1"/>
  <c r="K75" s="1"/>
  <c r="J8" i="7"/>
  <c r="E14" i="16"/>
  <c r="E104"/>
  <c r="J79" i="7"/>
  <c r="E85" i="16"/>
  <c r="AY117"/>
  <c r="AI141" i="7"/>
  <c r="H143" i="20"/>
  <c r="K143" s="1"/>
  <c r="AA143" s="1"/>
  <c r="AB143" s="1"/>
  <c r="G51" i="7"/>
  <c r="G29"/>
  <c r="G25"/>
  <c r="G21"/>
  <c r="G30"/>
  <c r="G26"/>
  <c r="G22"/>
  <c r="E101"/>
  <c r="G100"/>
  <c r="J100" s="1"/>
  <c r="G80"/>
  <c r="G27"/>
  <c r="G23"/>
  <c r="G50"/>
  <c r="G28"/>
  <c r="G24"/>
  <c r="G20"/>
  <c r="F55"/>
  <c r="G55" s="1"/>
  <c r="J55" s="1"/>
  <c r="E116"/>
  <c r="G115"/>
  <c r="D138"/>
  <c r="G137"/>
  <c r="E77"/>
  <c r="G76"/>
  <c r="E71"/>
  <c r="G70"/>
  <c r="G41" i="16"/>
  <c r="G63"/>
  <c r="H63" s="1"/>
  <c r="K63" s="1"/>
  <c r="H18"/>
  <c r="K18" s="1"/>
  <c r="AY38"/>
  <c r="AZ17"/>
  <c r="H124"/>
  <c r="K124" s="1"/>
  <c r="AE125"/>
  <c r="AD124"/>
  <c r="AG124" s="1"/>
  <c r="AJ124" s="1"/>
  <c r="AQ111"/>
  <c r="AS110"/>
  <c r="AV110" s="1"/>
  <c r="AJ116"/>
  <c r="AS36"/>
  <c r="AV36" s="1"/>
  <c r="BB36" s="1"/>
  <c r="AR37"/>
  <c r="BA122"/>
  <c r="AS124"/>
  <c r="AV124" s="1"/>
  <c r="AQ125"/>
  <c r="AF167"/>
  <c r="AE161"/>
  <c r="AF63"/>
  <c r="AG63" s="1"/>
  <c r="AJ63" s="1"/>
  <c r="AY63" s="1"/>
  <c r="AF41"/>
  <c r="AC18"/>
  <c r="AE18" s="1"/>
  <c r="AG18" s="1"/>
  <c r="AJ18" s="1"/>
  <c r="AZ18" s="1"/>
  <c r="AY58"/>
  <c r="AJ69"/>
  <c r="K19"/>
  <c r="K116"/>
  <c r="BA123"/>
  <c r="AE39" i="7"/>
  <c r="T135"/>
  <c r="W135" s="1"/>
  <c r="E102" l="1"/>
  <c r="D102" s="1"/>
  <c r="G31"/>
  <c r="F11"/>
  <c r="J70"/>
  <c r="E76" i="16"/>
  <c r="H76" s="1"/>
  <c r="K76" s="1"/>
  <c r="J9" i="7"/>
  <c r="E15" i="16"/>
  <c r="J28" i="7"/>
  <c r="E34" i="16"/>
  <c r="E106"/>
  <c r="J30" i="7"/>
  <c r="E36" i="16"/>
  <c r="J51" i="7"/>
  <c r="E57" i="16"/>
  <c r="E11" i="7"/>
  <c r="G11" s="1"/>
  <c r="G71"/>
  <c r="G77"/>
  <c r="J24"/>
  <c r="E30" i="16"/>
  <c r="J50" i="7"/>
  <c r="E56" i="16"/>
  <c r="J27" i="7"/>
  <c r="E33" i="16"/>
  <c r="J80" i="7"/>
  <c r="E86" i="16"/>
  <c r="J26" i="7"/>
  <c r="AL26" s="1"/>
  <c r="AN26" s="1"/>
  <c r="E32" i="16"/>
  <c r="J21" i="7"/>
  <c r="E27" i="16"/>
  <c r="J29" i="7"/>
  <c r="E35" i="16"/>
  <c r="E10" i="7"/>
  <c r="G10" s="1"/>
  <c r="J76"/>
  <c r="E82" i="16"/>
  <c r="J115" i="7"/>
  <c r="E120" i="16"/>
  <c r="J20" i="7"/>
  <c r="E26" i="16"/>
  <c r="J23" i="7"/>
  <c r="E29" i="16"/>
  <c r="J22" i="7"/>
  <c r="E28" i="16"/>
  <c r="J25" i="7"/>
  <c r="E31" i="16"/>
  <c r="J19" i="7"/>
  <c r="E25" i="16"/>
  <c r="E142"/>
  <c r="G138" i="7"/>
  <c r="G116"/>
  <c r="E117"/>
  <c r="E103"/>
  <c r="G102"/>
  <c r="J102" s="1"/>
  <c r="AQ127" i="16"/>
  <c r="AS125"/>
  <c r="AV125" s="1"/>
  <c r="AZ125" s="1"/>
  <c r="AQ126"/>
  <c r="AS126" s="1"/>
  <c r="AV126" s="1"/>
  <c r="AZ126" s="1"/>
  <c r="BA110"/>
  <c r="AY124"/>
  <c r="G42"/>
  <c r="H41"/>
  <c r="K41" s="1"/>
  <c r="AJ19"/>
  <c r="AY166"/>
  <c r="BC166" s="1"/>
  <c r="AY69"/>
  <c r="AF42"/>
  <c r="AE41"/>
  <c r="AG41" s="1"/>
  <c r="AJ41" s="1"/>
  <c r="AZ124"/>
  <c r="AS37"/>
  <c r="AV37" s="1"/>
  <c r="AR38"/>
  <c r="AQ113"/>
  <c r="AQ112"/>
  <c r="AS112" s="1"/>
  <c r="AV112" s="1"/>
  <c r="BA112" s="1"/>
  <c r="BB112" s="1"/>
  <c r="AS111"/>
  <c r="AV111" s="1"/>
  <c r="BA111" s="1"/>
  <c r="BB111" s="1"/>
  <c r="AE127"/>
  <c r="AE126"/>
  <c r="AD126" s="1"/>
  <c r="AG126" s="1"/>
  <c r="AJ126" s="1"/>
  <c r="AY126" s="1"/>
  <c r="AD125"/>
  <c r="AG125" s="1"/>
  <c r="AJ125" s="1"/>
  <c r="AY125" s="1"/>
  <c r="H126"/>
  <c r="K126" s="1"/>
  <c r="H125"/>
  <c r="K125" s="1"/>
  <c r="AZ19"/>
  <c r="F52" i="7"/>
  <c r="AE40"/>
  <c r="AF39"/>
  <c r="M29" l="1"/>
  <c r="M21"/>
  <c r="M26"/>
  <c r="M27"/>
  <c r="M28"/>
  <c r="M25"/>
  <c r="M20"/>
  <c r="M30"/>
  <c r="J31"/>
  <c r="E37" i="16"/>
  <c r="M22" i="7"/>
  <c r="M19"/>
  <c r="F12"/>
  <c r="F56"/>
  <c r="G56" s="1"/>
  <c r="J56" s="1"/>
  <c r="F34"/>
  <c r="G34" s="1"/>
  <c r="J10"/>
  <c r="E16" i="16"/>
  <c r="J11" i="7"/>
  <c r="E17" i="16"/>
  <c r="AI39" i="7"/>
  <c r="AM39" s="1"/>
  <c r="H43" i="20"/>
  <c r="K43" s="1"/>
  <c r="AC43" s="1"/>
  <c r="E108" i="16"/>
  <c r="J116" i="7"/>
  <c r="E121" i="16"/>
  <c r="J138" i="7"/>
  <c r="E143" i="16"/>
  <c r="M23" i="7"/>
  <c r="G32"/>
  <c r="BA126" i="16"/>
  <c r="M24" i="7"/>
  <c r="J77"/>
  <c r="J81" s="1"/>
  <c r="F6" i="9" s="1"/>
  <c r="E83" i="16"/>
  <c r="J71" i="7"/>
  <c r="E77" i="16"/>
  <c r="H77" s="1"/>
  <c r="K77" s="1"/>
  <c r="E104" i="7"/>
  <c r="G103"/>
  <c r="J103" s="1"/>
  <c r="G33"/>
  <c r="G52"/>
  <c r="G117"/>
  <c r="G139"/>
  <c r="E140"/>
  <c r="E141" s="1"/>
  <c r="D141" s="1"/>
  <c r="AY21" i="16"/>
  <c r="AY164"/>
  <c r="H127"/>
  <c r="K127" s="1"/>
  <c r="BA125"/>
  <c r="AD127"/>
  <c r="AG127" s="1"/>
  <c r="AJ127" s="1"/>
  <c r="AY127" s="1"/>
  <c r="AE128"/>
  <c r="AS38"/>
  <c r="AV38" s="1"/>
  <c r="BB38" s="1"/>
  <c r="AR39"/>
  <c r="AS39" s="1"/>
  <c r="AV39" s="1"/>
  <c r="BB39" s="1"/>
  <c r="AY41"/>
  <c r="G43"/>
  <c r="H42"/>
  <c r="K42" s="1"/>
  <c r="BA124"/>
  <c r="BB110"/>
  <c r="AQ114"/>
  <c r="AS114" s="1"/>
  <c r="AV114" s="1"/>
  <c r="BA114" s="1"/>
  <c r="BB114" s="1"/>
  <c r="AS113"/>
  <c r="AV113" s="1"/>
  <c r="BA113" s="1"/>
  <c r="BB113" s="1"/>
  <c r="BB37"/>
  <c r="AF43"/>
  <c r="AE42"/>
  <c r="AG42" s="1"/>
  <c r="AJ42" s="1"/>
  <c r="AY42" s="1"/>
  <c r="AQ128"/>
  <c r="AS127"/>
  <c r="AV127" s="1"/>
  <c r="AZ127" s="1"/>
  <c r="AF40" i="7"/>
  <c r="M31" l="1"/>
  <c r="E12"/>
  <c r="G12" s="1"/>
  <c r="J72"/>
  <c r="E6" i="9" s="1"/>
  <c r="F57" i="7"/>
  <c r="G57" s="1"/>
  <c r="J57" s="1"/>
  <c r="F35"/>
  <c r="G35" s="1"/>
  <c r="AI40"/>
  <c r="AM40" s="1"/>
  <c r="AN40" s="1"/>
  <c r="H44" i="20"/>
  <c r="K44" s="1"/>
  <c r="AC44" s="1"/>
  <c r="J117" i="7"/>
  <c r="E122" i="16"/>
  <c r="J33" i="7"/>
  <c r="AL33" s="1"/>
  <c r="AN33" s="1"/>
  <c r="E39" i="16"/>
  <c r="J32" i="7"/>
  <c r="AL32" s="1"/>
  <c r="AN32" s="1"/>
  <c r="E38" i="16"/>
  <c r="J52" i="7"/>
  <c r="J63" s="1"/>
  <c r="E58" i="16"/>
  <c r="E109"/>
  <c r="J34" i="7"/>
  <c r="E40" i="16"/>
  <c r="F36" i="7"/>
  <c r="J139"/>
  <c r="E144" i="16"/>
  <c r="AV51"/>
  <c r="AV70" s="1"/>
  <c r="J104" i="7"/>
  <c r="G140"/>
  <c r="G118"/>
  <c r="G119"/>
  <c r="E124" i="16" s="1"/>
  <c r="AV116"/>
  <c r="G44"/>
  <c r="H44" s="1"/>
  <c r="K44" s="1"/>
  <c r="K51" s="1"/>
  <c r="K70" s="1"/>
  <c r="H43"/>
  <c r="K43" s="1"/>
  <c r="AY171"/>
  <c r="BC171" s="1"/>
  <c r="BA127"/>
  <c r="AE176" s="1"/>
  <c r="AF176" s="1"/>
  <c r="BA117"/>
  <c r="AQ129"/>
  <c r="AS128"/>
  <c r="AV128" s="1"/>
  <c r="AZ128" s="1"/>
  <c r="AF44"/>
  <c r="AE44" s="1"/>
  <c r="AG44" s="1"/>
  <c r="AJ44" s="1"/>
  <c r="AY44" s="1"/>
  <c r="AE43"/>
  <c r="AG43" s="1"/>
  <c r="AJ43" s="1"/>
  <c r="AY43" s="1"/>
  <c r="AD128"/>
  <c r="AG128" s="1"/>
  <c r="AJ128" s="1"/>
  <c r="AY128" s="1"/>
  <c r="AE129"/>
  <c r="H128"/>
  <c r="K128" s="1"/>
  <c r="BC164"/>
  <c r="BB51"/>
  <c r="J111" i="7" l="1"/>
  <c r="J6" i="9" s="1"/>
  <c r="M33" i="7"/>
  <c r="J12"/>
  <c r="E18" i="16"/>
  <c r="M32" i="7"/>
  <c r="D6" i="9"/>
  <c r="J35" i="7"/>
  <c r="E41" i="16"/>
  <c r="J140" i="7"/>
  <c r="E145" i="16"/>
  <c r="E123"/>
  <c r="E110"/>
  <c r="F37" i="7"/>
  <c r="G36"/>
  <c r="M34"/>
  <c r="AJ51" i="16"/>
  <c r="AJ70" s="1"/>
  <c r="AF142" i="7"/>
  <c r="H145" i="20" s="1"/>
  <c r="J119" i="7"/>
  <c r="G141"/>
  <c r="AY51" i="16"/>
  <c r="BB155" s="1"/>
  <c r="AZ52"/>
  <c r="AY165"/>
  <c r="BA128"/>
  <c r="AE170" s="1"/>
  <c r="AF170" s="1"/>
  <c r="AG170" s="1"/>
  <c r="AQ130"/>
  <c r="AS129"/>
  <c r="AV129" s="1"/>
  <c r="AZ129" s="1"/>
  <c r="BB117"/>
  <c r="AE169"/>
  <c r="H129"/>
  <c r="K129" s="1"/>
  <c r="AD129"/>
  <c r="AG129" s="1"/>
  <c r="AJ129" s="1"/>
  <c r="AY129" s="1"/>
  <c r="AE130"/>
  <c r="AD98" i="7"/>
  <c r="AD99" s="1"/>
  <c r="AF99" s="1"/>
  <c r="AI99" s="1"/>
  <c r="AC98"/>
  <c r="AC97"/>
  <c r="AF97" s="1"/>
  <c r="AI97" s="1"/>
  <c r="M35" l="1"/>
  <c r="J13"/>
  <c r="B6" i="9" s="1"/>
  <c r="AY70" i="16"/>
  <c r="AZ71" s="1"/>
  <c r="J36" i="7"/>
  <c r="E42" i="16"/>
  <c r="H101" i="20"/>
  <c r="K101" s="1"/>
  <c r="J141" i="7"/>
  <c r="E146" i="16"/>
  <c r="F38" i="7"/>
  <c r="AF98"/>
  <c r="AI98" s="1"/>
  <c r="AI142"/>
  <c r="AL142" s="1"/>
  <c r="K145" i="20"/>
  <c r="AA145" s="1"/>
  <c r="AB145" s="1"/>
  <c r="AY172" i="16"/>
  <c r="BC172" s="1"/>
  <c r="AD130"/>
  <c r="AG130" s="1"/>
  <c r="AJ130" s="1"/>
  <c r="AY130" s="1"/>
  <c r="AE131"/>
  <c r="H130"/>
  <c r="K130" s="1"/>
  <c r="BD126"/>
  <c r="BE126" s="1"/>
  <c r="BD117"/>
  <c r="BD125"/>
  <c r="BE125" s="1"/>
  <c r="AQ131"/>
  <c r="AS130"/>
  <c r="AV130" s="1"/>
  <c r="AZ130" s="1"/>
  <c r="BA129"/>
  <c r="AY170"/>
  <c r="BC170" s="1"/>
  <c r="AF169"/>
  <c r="BC165"/>
  <c r="G37" i="7"/>
  <c r="M36" l="1"/>
  <c r="J37"/>
  <c r="E43" i="16"/>
  <c r="H103" i="20"/>
  <c r="K103" s="1"/>
  <c r="AB103" s="1"/>
  <c r="AC103" s="1"/>
  <c r="H102"/>
  <c r="K102" s="1"/>
  <c r="AB102" s="1"/>
  <c r="AC102" s="1"/>
  <c r="G39" i="7"/>
  <c r="G38"/>
  <c r="AB101" i="20"/>
  <c r="G122" i="7"/>
  <c r="G121"/>
  <c r="AY173" i="16"/>
  <c r="BC173" s="1"/>
  <c r="BA130"/>
  <c r="AQ132"/>
  <c r="AS131"/>
  <c r="AV131" s="1"/>
  <c r="AZ131" s="1"/>
  <c r="H131"/>
  <c r="K131" s="1"/>
  <c r="AD131"/>
  <c r="AG131" s="1"/>
  <c r="AJ131" s="1"/>
  <c r="AY131" s="1"/>
  <c r="AE132"/>
  <c r="BA131" l="1"/>
  <c r="J38" i="7"/>
  <c r="E44" i="16"/>
  <c r="E126"/>
  <c r="J122" i="7"/>
  <c r="E127" i="16"/>
  <c r="AC101" i="20"/>
  <c r="AB114"/>
  <c r="AC114" s="1"/>
  <c r="J39" i="7"/>
  <c r="E45" i="16"/>
  <c r="M37" i="7"/>
  <c r="K149" i="20"/>
  <c r="AA149" s="1"/>
  <c r="AB149" s="1"/>
  <c r="G123" i="7"/>
  <c r="AD132" i="16"/>
  <c r="AG132" s="1"/>
  <c r="AJ132" s="1"/>
  <c r="AY132" s="1"/>
  <c r="AE133"/>
  <c r="H132"/>
  <c r="K132" s="1"/>
  <c r="AQ133"/>
  <c r="AS132"/>
  <c r="AV132" s="1"/>
  <c r="AZ132" s="1"/>
  <c r="R69" i="7"/>
  <c r="AD69"/>
  <c r="J45" l="1"/>
  <c r="J64" s="1"/>
  <c r="M38"/>
  <c r="AE114" i="20"/>
  <c r="AF114" s="1"/>
  <c r="AE123"/>
  <c r="AF123" s="1"/>
  <c r="J123" i="7"/>
  <c r="E128" i="16"/>
  <c r="M39" i="7"/>
  <c r="AF69"/>
  <c r="G124"/>
  <c r="AQ134" i="16"/>
  <c r="AS133"/>
  <c r="AV133" s="1"/>
  <c r="AZ133" s="1"/>
  <c r="BA132"/>
  <c r="H133"/>
  <c r="K133" s="1"/>
  <c r="AE134"/>
  <c r="AD133"/>
  <c r="AG133" s="1"/>
  <c r="AJ133" s="1"/>
  <c r="AY133" s="1"/>
  <c r="BA133" s="1"/>
  <c r="BC133" s="1"/>
  <c r="AE175" s="1"/>
  <c r="T69" i="7"/>
  <c r="W69" s="1"/>
  <c r="C6" i="9" l="1"/>
  <c r="M45" i="7"/>
  <c r="AI69"/>
  <c r="AL69" s="1"/>
  <c r="H73" i="20"/>
  <c r="K73" s="1"/>
  <c r="J124" i="7"/>
  <c r="E129" i="16"/>
  <c r="G125" i="7"/>
  <c r="AF175" i="16"/>
  <c r="AG175" s="1"/>
  <c r="AS134"/>
  <c r="AV134" s="1"/>
  <c r="AZ134" s="1"/>
  <c r="AQ135"/>
  <c r="AE135"/>
  <c r="AD134"/>
  <c r="AG134" s="1"/>
  <c r="AJ134" s="1"/>
  <c r="AY134" s="1"/>
  <c r="H134"/>
  <c r="K134" s="1"/>
  <c r="J125" i="7" l="1"/>
  <c r="E130" i="16"/>
  <c r="BA134"/>
  <c r="AE179" s="1"/>
  <c r="AF179" s="1"/>
  <c r="G126" i="7"/>
  <c r="H135" i="16"/>
  <c r="K135" s="1"/>
  <c r="AE136"/>
  <c r="AD135"/>
  <c r="AG135" s="1"/>
  <c r="AJ135" s="1"/>
  <c r="AY135" s="1"/>
  <c r="AS135"/>
  <c r="AV135" s="1"/>
  <c r="AZ135" s="1"/>
  <c r="AQ136"/>
  <c r="R7" i="7"/>
  <c r="BA135" i="16" l="1"/>
  <c r="J126" i="7"/>
  <c r="E131" i="16"/>
  <c r="G127" i="7"/>
  <c r="AS136" i="16"/>
  <c r="AV136" s="1"/>
  <c r="AZ136" s="1"/>
  <c r="AQ137"/>
  <c r="AE137"/>
  <c r="AD137" s="1"/>
  <c r="AG137" s="1"/>
  <c r="AJ137" s="1"/>
  <c r="AD136"/>
  <c r="AG136" s="1"/>
  <c r="AJ136" s="1"/>
  <c r="AY136" s="1"/>
  <c r="H137"/>
  <c r="K137" s="1"/>
  <c r="K155" s="1"/>
  <c r="K156" s="1"/>
  <c r="K157" s="1"/>
  <c r="K158" s="1"/>
  <c r="H136"/>
  <c r="K136" s="1"/>
  <c r="AF36" i="7"/>
  <c r="AF35"/>
  <c r="J127" l="1"/>
  <c r="E132" i="16"/>
  <c r="AI35" i="7"/>
  <c r="AM35" s="1"/>
  <c r="H39" i="20"/>
  <c r="K39" s="1"/>
  <c r="AC39" s="1"/>
  <c r="AI36" i="7"/>
  <c r="H40" i="20"/>
  <c r="K40" s="1"/>
  <c r="G128" i="7"/>
  <c r="BA136" i="16"/>
  <c r="AY137"/>
  <c r="AJ155"/>
  <c r="AJ156" s="1"/>
  <c r="AJ157" s="1"/>
  <c r="AJ158" s="1"/>
  <c r="AY174" s="1"/>
  <c r="AS137"/>
  <c r="AV137" s="1"/>
  <c r="AZ137" s="1"/>
  <c r="AQ140"/>
  <c r="AE26" i="7"/>
  <c r="AE27" s="1"/>
  <c r="AF25"/>
  <c r="AI25" l="1"/>
  <c r="H29" i="20"/>
  <c r="K29" s="1"/>
  <c r="AC29" s="1"/>
  <c r="J128" i="7"/>
  <c r="E133" i="16"/>
  <c r="AC40" i="20"/>
  <c r="G129" i="7"/>
  <c r="AS140" i="16"/>
  <c r="AV140" s="1"/>
  <c r="AZ140" s="1"/>
  <c r="BA140" s="1"/>
  <c r="AQ141"/>
  <c r="BA137"/>
  <c r="AY155"/>
  <c r="AY156" s="1"/>
  <c r="AY157" s="1"/>
  <c r="K160"/>
  <c r="AF26" i="7"/>
  <c r="AE28"/>
  <c r="AE29" s="1"/>
  <c r="AF27"/>
  <c r="AF28"/>
  <c r="AI28" l="1"/>
  <c r="H32" i="20"/>
  <c r="K32" s="1"/>
  <c r="AC32" s="1"/>
  <c r="J129" i="7"/>
  <c r="E134" i="16"/>
  <c r="AI27" i="7"/>
  <c r="H31" i="20"/>
  <c r="K31" s="1"/>
  <c r="AC31" s="1"/>
  <c r="AI26" i="7"/>
  <c r="H30" i="20"/>
  <c r="K30" s="1"/>
  <c r="AC30" s="1"/>
  <c r="G130" i="7"/>
  <c r="AS141" i="16"/>
  <c r="AV141" s="1"/>
  <c r="AZ141" s="1"/>
  <c r="BA141" s="1"/>
  <c r="AQ142"/>
  <c r="AE30" i="7"/>
  <c r="AF29"/>
  <c r="AI29" l="1"/>
  <c r="H33" i="20"/>
  <c r="K33" s="1"/>
  <c r="AC33" s="1"/>
  <c r="J130" i="7"/>
  <c r="E135" i="16"/>
  <c r="G131" i="7"/>
  <c r="AS142" i="16"/>
  <c r="AV142" s="1"/>
  <c r="AZ142" s="1"/>
  <c r="BA142" s="1"/>
  <c r="AQ143"/>
  <c r="AE31" i="7"/>
  <c r="AF30"/>
  <c r="J131" l="1"/>
  <c r="E136" i="16"/>
  <c r="AI30" i="7"/>
  <c r="H34" i="20"/>
  <c r="K34" s="1"/>
  <c r="AC34" s="1"/>
  <c r="G132" i="7"/>
  <c r="AS143" i="16"/>
  <c r="AV143" s="1"/>
  <c r="AZ143" s="1"/>
  <c r="BA143" s="1"/>
  <c r="AQ144"/>
  <c r="AS144" s="1"/>
  <c r="AV144" s="1"/>
  <c r="AE32" i="7"/>
  <c r="AF31"/>
  <c r="AI31" l="1"/>
  <c r="H35" i="20"/>
  <c r="K35" s="1"/>
  <c r="AC35" s="1"/>
  <c r="E137" i="16"/>
  <c r="AZ144"/>
  <c r="BA144" s="1"/>
  <c r="BA154" s="1"/>
  <c r="AV155"/>
  <c r="AV156" s="1"/>
  <c r="AV157" s="1"/>
  <c r="AV158" s="1"/>
  <c r="AV160" s="1"/>
  <c r="AV162" s="1"/>
  <c r="AV163" s="1"/>
  <c r="AE33" i="7"/>
  <c r="AF32"/>
  <c r="AI32" l="1"/>
  <c r="H36" i="20"/>
  <c r="K36" s="1"/>
  <c r="AC36" s="1"/>
  <c r="AE178" i="16"/>
  <c r="BB156"/>
  <c r="BA157" s="1"/>
  <c r="AF33" i="7"/>
  <c r="AI33" l="1"/>
  <c r="H37" i="20"/>
  <c r="K37" s="1"/>
  <c r="AC37" s="1"/>
  <c r="AF178" i="16"/>
  <c r="AE180"/>
  <c r="AE182" s="1"/>
  <c r="AA164" i="7"/>
  <c r="AA173" s="1"/>
  <c r="AA179" s="1"/>
  <c r="AE162" s="1"/>
  <c r="AD70" l="1"/>
  <c r="R70"/>
  <c r="AC102"/>
  <c r="S8"/>
  <c r="AD71" l="1"/>
  <c r="AF71" s="1"/>
  <c r="AF70"/>
  <c r="AI70" s="1"/>
  <c r="S9"/>
  <c r="R71"/>
  <c r="AD100"/>
  <c r="AF100" s="1"/>
  <c r="AI100" s="1"/>
  <c r="H104" i="20" l="1"/>
  <c r="K104" s="1"/>
  <c r="S31" i="7"/>
  <c r="S10"/>
  <c r="AD101"/>
  <c r="AD102" s="1"/>
  <c r="AB104" i="20" l="1"/>
  <c r="AC104" s="1"/>
  <c r="S11" i="7"/>
  <c r="R10"/>
  <c r="T10" s="1"/>
  <c r="W10" s="1"/>
  <c r="AL10" s="1"/>
  <c r="AF102"/>
  <c r="AI102" s="1"/>
  <c r="AD103"/>
  <c r="S12" l="1"/>
  <c r="S34"/>
  <c r="H106" i="20"/>
  <c r="K106" s="1"/>
  <c r="S33" i="7"/>
  <c r="AD104"/>
  <c r="AF103"/>
  <c r="AI103" s="1"/>
  <c r="S35" l="1"/>
  <c r="H107" i="20"/>
  <c r="K107" s="1"/>
  <c r="AB107" s="1"/>
  <c r="AC107" s="1"/>
  <c r="AB106"/>
  <c r="AC106" s="1"/>
  <c r="H108"/>
  <c r="K108" s="1"/>
  <c r="AB108" s="1"/>
  <c r="AC108" s="1"/>
  <c r="AE20" i="7"/>
  <c r="AE21" s="1"/>
  <c r="AE22" s="1"/>
  <c r="AE23" s="1"/>
  <c r="S36" l="1"/>
  <c r="S37"/>
  <c r="AF23"/>
  <c r="AE24"/>
  <c r="AF24" s="1"/>
  <c r="R114"/>
  <c r="AD114"/>
  <c r="AD115" s="1"/>
  <c r="AD116" s="1"/>
  <c r="AC80"/>
  <c r="AC79"/>
  <c r="AC78"/>
  <c r="AC77"/>
  <c r="AC76"/>
  <c r="AD75"/>
  <c r="AD76" s="1"/>
  <c r="AD77" s="1"/>
  <c r="AD78" s="1"/>
  <c r="AD79" s="1"/>
  <c r="AD80" s="1"/>
  <c r="AC75"/>
  <c r="AC74"/>
  <c r="AF74" s="1"/>
  <c r="H75" i="20"/>
  <c r="K75" s="1"/>
  <c r="H74"/>
  <c r="K74" s="1"/>
  <c r="AI68" i="7" l="1"/>
  <c r="H72" i="20"/>
  <c r="K72" s="1"/>
  <c r="K76" s="1"/>
  <c r="AI23" i="7"/>
  <c r="AM23" s="1"/>
  <c r="H27" i="20"/>
  <c r="K27" s="1"/>
  <c r="AC27" s="1"/>
  <c r="AI74" i="7"/>
  <c r="H78" i="20"/>
  <c r="K78" s="1"/>
  <c r="AI24" i="7"/>
  <c r="H28" i="20"/>
  <c r="K28" s="1"/>
  <c r="AC28" s="1"/>
  <c r="S38" i="7"/>
  <c r="R115"/>
  <c r="AF121"/>
  <c r="AF75"/>
  <c r="AF77"/>
  <c r="AF79"/>
  <c r="AF76"/>
  <c r="AF78"/>
  <c r="AF80"/>
  <c r="AI71"/>
  <c r="AD105"/>
  <c r="R98"/>
  <c r="AD106" l="1"/>
  <c r="AF105"/>
  <c r="Q98"/>
  <c r="T98" s="1"/>
  <c r="W98" s="1"/>
  <c r="AL98" s="1"/>
  <c r="AI72"/>
  <c r="AF124"/>
  <c r="AI124" s="1"/>
  <c r="AI80"/>
  <c r="H84" i="20"/>
  <c r="K84" s="1"/>
  <c r="AI76" i="7"/>
  <c r="H80" i="20"/>
  <c r="K80" s="1"/>
  <c r="AI77" i="7"/>
  <c r="H81" i="20"/>
  <c r="K81" s="1"/>
  <c r="AI121" i="7"/>
  <c r="H124" i="20"/>
  <c r="K124" s="1"/>
  <c r="AA124" s="1"/>
  <c r="AB124" s="1"/>
  <c r="AI78" i="7"/>
  <c r="H82" i="20"/>
  <c r="K82" s="1"/>
  <c r="AI79" i="7"/>
  <c r="H83" i="20"/>
  <c r="K83" s="1"/>
  <c r="AI75" i="7"/>
  <c r="H79" i="20"/>
  <c r="K79" s="1"/>
  <c r="W39" i="7"/>
  <c r="AL39" s="1"/>
  <c r="AN39" s="1"/>
  <c r="R99"/>
  <c r="R116"/>
  <c r="AD131"/>
  <c r="AD132" s="1"/>
  <c r="AI105"/>
  <c r="AL105" s="1"/>
  <c r="AD107"/>
  <c r="AD108" s="1"/>
  <c r="AD110" s="1"/>
  <c r="AF110" s="1"/>
  <c r="AI110" s="1"/>
  <c r="AL110" s="1"/>
  <c r="R75"/>
  <c r="T68"/>
  <c r="W68" s="1"/>
  <c r="AL68" s="1"/>
  <c r="T32"/>
  <c r="W32" s="1"/>
  <c r="T33"/>
  <c r="W33" s="1"/>
  <c r="T34"/>
  <c r="W34" s="1"/>
  <c r="T35"/>
  <c r="W35" s="1"/>
  <c r="AL35" s="1"/>
  <c r="AN35" s="1"/>
  <c r="T36"/>
  <c r="W36" s="1"/>
  <c r="AL36" s="1"/>
  <c r="AN36" s="1"/>
  <c r="T37"/>
  <c r="W37" s="1"/>
  <c r="AL37" s="1"/>
  <c r="AN37" s="1"/>
  <c r="T38"/>
  <c r="W38" s="1"/>
  <c r="AF106" l="1"/>
  <c r="H110" i="20" s="1"/>
  <c r="K110" s="1"/>
  <c r="AB110" s="1"/>
  <c r="AC110" s="1"/>
  <c r="Q99" i="7"/>
  <c r="T99" s="1"/>
  <c r="W99" s="1"/>
  <c r="AL99" s="1"/>
  <c r="AM99" s="1"/>
  <c r="AC130"/>
  <c r="AF130" s="1"/>
  <c r="K85" i="20"/>
  <c r="Y37" i="7"/>
  <c r="Y39"/>
  <c r="Y38"/>
  <c r="Y36"/>
  <c r="Y34"/>
  <c r="Y32"/>
  <c r="H109" i="20"/>
  <c r="K109" s="1"/>
  <c r="Y33" i="7"/>
  <c r="Y35"/>
  <c r="R100"/>
  <c r="R76"/>
  <c r="R117"/>
  <c r="T136"/>
  <c r="W136" s="1"/>
  <c r="AF132"/>
  <c r="AD135"/>
  <c r="R137"/>
  <c r="Q137" s="1"/>
  <c r="AF131"/>
  <c r="AI106" l="1"/>
  <c r="AL106" s="1"/>
  <c r="T100"/>
  <c r="W100" s="1"/>
  <c r="AL100" s="1"/>
  <c r="H133" i="20"/>
  <c r="K133" s="1"/>
  <c r="AA133" s="1"/>
  <c r="AB133" s="1"/>
  <c r="AI130" i="7"/>
  <c r="AB109" i="20"/>
  <c r="AC109" s="1"/>
  <c r="AI131" i="7"/>
  <c r="H134" i="20"/>
  <c r="K134" s="1"/>
  <c r="AA134" s="1"/>
  <c r="AB134" s="1"/>
  <c r="AI132" i="7"/>
  <c r="H135" i="20"/>
  <c r="K135" s="1"/>
  <c r="AA135" s="1"/>
  <c r="AB135" s="1"/>
  <c r="R101" i="7"/>
  <c r="T101" s="1"/>
  <c r="W101" s="1"/>
  <c r="AL101" s="1"/>
  <c r="R77"/>
  <c r="AD136"/>
  <c r="AD137" s="1"/>
  <c r="AF135"/>
  <c r="H138" i="20" s="1"/>
  <c r="K138" s="1"/>
  <c r="AA138" s="1"/>
  <c r="AB138" s="1"/>
  <c r="T137" i="7"/>
  <c r="R11"/>
  <c r="AD138" l="1"/>
  <c r="AF137"/>
  <c r="AI137" s="1"/>
  <c r="Q138"/>
  <c r="T138" s="1"/>
  <c r="W138" s="1"/>
  <c r="AD140"/>
  <c r="AF140" s="1"/>
  <c r="H142" i="20" s="1"/>
  <c r="K142" s="1"/>
  <c r="AA142" s="1"/>
  <c r="AB142" s="1"/>
  <c r="AC138" i="7"/>
  <c r="R102"/>
  <c r="T139"/>
  <c r="W139" s="1"/>
  <c r="AL139" s="1"/>
  <c r="R79"/>
  <c r="AF136"/>
  <c r="R140"/>
  <c r="AI135"/>
  <c r="AL135" s="1"/>
  <c r="P164"/>
  <c r="P163"/>
  <c r="R168"/>
  <c r="S168" s="1"/>
  <c r="Q167"/>
  <c r="Q175" s="1"/>
  <c r="Q177" s="1"/>
  <c r="Q102" l="1"/>
  <c r="T102" s="1"/>
  <c r="W102" s="1"/>
  <c r="AL102" s="1"/>
  <c r="AI140"/>
  <c r="R103"/>
  <c r="H140" i="20"/>
  <c r="K140" s="1"/>
  <c r="AA140" s="1"/>
  <c r="AB140" s="1"/>
  <c r="AI136" i="7"/>
  <c r="AL136" s="1"/>
  <c r="H139" i="20"/>
  <c r="K139" s="1"/>
  <c r="AA139" s="1"/>
  <c r="AB139" s="1"/>
  <c r="T140" i="7"/>
  <c r="W140" s="1"/>
  <c r="R80"/>
  <c r="R141"/>
  <c r="Q141" s="1"/>
  <c r="AF138"/>
  <c r="T103" l="1"/>
  <c r="W103" s="1"/>
  <c r="AL103" s="1"/>
  <c r="AL140"/>
  <c r="R104"/>
  <c r="AI138"/>
  <c r="AL138" s="1"/>
  <c r="H141" i="20"/>
  <c r="K141" s="1"/>
  <c r="AA141" s="1"/>
  <c r="AB141" s="1"/>
  <c r="T141" i="7"/>
  <c r="W141" s="1"/>
  <c r="AL141" s="1"/>
  <c r="AF128"/>
  <c r="H131" i="20" s="1"/>
  <c r="K131" s="1"/>
  <c r="AA131" s="1"/>
  <c r="AB131" s="1"/>
  <c r="AF127" i="7"/>
  <c r="AF126"/>
  <c r="AF125"/>
  <c r="T104" l="1"/>
  <c r="W104" s="1"/>
  <c r="AL104" s="1"/>
  <c r="AI126"/>
  <c r="H129" i="20"/>
  <c r="K129" s="1"/>
  <c r="AA129" s="1"/>
  <c r="AB129" s="1"/>
  <c r="AI125" i="7"/>
  <c r="H128" i="20"/>
  <c r="K128" s="1"/>
  <c r="AA128" s="1"/>
  <c r="AB128" s="1"/>
  <c r="AI127" i="7"/>
  <c r="H130" i="20"/>
  <c r="K130" s="1"/>
  <c r="AA130" s="1"/>
  <c r="AB130" s="1"/>
  <c r="T121" i="7"/>
  <c r="AI128"/>
  <c r="AF129"/>
  <c r="AI129" l="1"/>
  <c r="H132" i="20"/>
  <c r="K132" s="1"/>
  <c r="AA132" s="1"/>
  <c r="AB132" s="1"/>
  <c r="T123" i="7"/>
  <c r="K144" i="20" l="1"/>
  <c r="AA144" s="1"/>
  <c r="AB144" s="1"/>
  <c r="T125" i="7"/>
  <c r="AF108"/>
  <c r="AI108" s="1"/>
  <c r="AL108" s="1"/>
  <c r="AF107"/>
  <c r="AI107" s="1"/>
  <c r="AL107" s="1"/>
  <c r="T31"/>
  <c r="W31" s="1"/>
  <c r="AF19"/>
  <c r="H23" i="20" s="1"/>
  <c r="K23" s="1"/>
  <c r="AL111" i="7" l="1"/>
  <c r="AM111" s="1"/>
  <c r="AI111"/>
  <c r="H112" i="20"/>
  <c r="K112" s="1"/>
  <c r="AC23"/>
  <c r="Y31" i="7"/>
  <c r="H111" i="20"/>
  <c r="K111" s="1"/>
  <c r="AB111" s="1"/>
  <c r="AC111" s="1"/>
  <c r="W125" i="7"/>
  <c r="AL125" s="1"/>
  <c r="AF123"/>
  <c r="AF122"/>
  <c r="AF120"/>
  <c r="AF119"/>
  <c r="AF118"/>
  <c r="AF117"/>
  <c r="AF116"/>
  <c r="AF115"/>
  <c r="AF114"/>
  <c r="AF113"/>
  <c r="AC91"/>
  <c r="AC90"/>
  <c r="AD85"/>
  <c r="AF85" s="1"/>
  <c r="AI85" s="1"/>
  <c r="AD84"/>
  <c r="AF84" s="1"/>
  <c r="AI84" s="1"/>
  <c r="AD83"/>
  <c r="AF83" s="1"/>
  <c r="AI83" s="1"/>
  <c r="AF62"/>
  <c r="AI62" s="1"/>
  <c r="AE61"/>
  <c r="AF61" s="1"/>
  <c r="AI61" s="1"/>
  <c r="AE60"/>
  <c r="AF60" s="1"/>
  <c r="AI60" s="1"/>
  <c r="AE59"/>
  <c r="AF59" s="1"/>
  <c r="AI59" s="1"/>
  <c r="AE54"/>
  <c r="AF54" s="1"/>
  <c r="AI54" s="1"/>
  <c r="AE53"/>
  <c r="AF53" s="1"/>
  <c r="AI53" s="1"/>
  <c r="AF22"/>
  <c r="AF21"/>
  <c r="AF20"/>
  <c r="AI19"/>
  <c r="AM19" s="1"/>
  <c r="AE58"/>
  <c r="AF58" s="1"/>
  <c r="AI58" s="1"/>
  <c r="AE57"/>
  <c r="AF57" s="1"/>
  <c r="AI57" s="1"/>
  <c r="AE56"/>
  <c r="AF56" s="1"/>
  <c r="AI56" s="1"/>
  <c r="AE55"/>
  <c r="AF55" s="1"/>
  <c r="AI55" s="1"/>
  <c r="AD7"/>
  <c r="AF7" s="1"/>
  <c r="H11" i="20" s="1"/>
  <c r="K11" s="1"/>
  <c r="T119" i="7"/>
  <c r="W119" s="1"/>
  <c r="AI21" l="1"/>
  <c r="AM21" s="1"/>
  <c r="AN21" s="1"/>
  <c r="H25" i="20"/>
  <c r="K25" s="1"/>
  <c r="AC25" s="1"/>
  <c r="AI116" i="7"/>
  <c r="H119" i="20"/>
  <c r="K119" s="1"/>
  <c r="AA119" s="1"/>
  <c r="AB119" s="1"/>
  <c r="AI120" i="7"/>
  <c r="H123" i="20"/>
  <c r="K123" s="1"/>
  <c r="AA123" s="1"/>
  <c r="AB123" s="1"/>
  <c r="K17"/>
  <c r="AC11"/>
  <c r="AI20" i="7"/>
  <c r="AM20" s="1"/>
  <c r="H24" i="20"/>
  <c r="K24" s="1"/>
  <c r="AI22" i="7"/>
  <c r="AM22" s="1"/>
  <c r="H26" i="20"/>
  <c r="K26" s="1"/>
  <c r="AC26" s="1"/>
  <c r="AI113" i="7"/>
  <c r="H116" i="20"/>
  <c r="K116" s="1"/>
  <c r="AA116" s="1"/>
  <c r="AB116" s="1"/>
  <c r="AI115" i="7"/>
  <c r="H118" i="20"/>
  <c r="K118" s="1"/>
  <c r="AA118" s="1"/>
  <c r="AB118" s="1"/>
  <c r="AI119" i="7"/>
  <c r="AL119" s="1"/>
  <c r="H122" i="20"/>
  <c r="K122" s="1"/>
  <c r="AA122" s="1"/>
  <c r="AB122" s="1"/>
  <c r="AI122" i="7"/>
  <c r="H125" i="20"/>
  <c r="K125" s="1"/>
  <c r="AA125" s="1"/>
  <c r="AB125" s="1"/>
  <c r="H127"/>
  <c r="K127" s="1"/>
  <c r="AA127" s="1"/>
  <c r="AB127" s="1"/>
  <c r="AI114" i="7"/>
  <c r="H117" i="20"/>
  <c r="K117" s="1"/>
  <c r="AA117" s="1"/>
  <c r="AB117" s="1"/>
  <c r="AI118" i="7"/>
  <c r="H121" i="20"/>
  <c r="K121" s="1"/>
  <c r="AA121" s="1"/>
  <c r="AB121" s="1"/>
  <c r="AI123" i="7"/>
  <c r="H126" i="20"/>
  <c r="K126" s="1"/>
  <c r="AA126" s="1"/>
  <c r="AB126" s="1"/>
  <c r="AB112"/>
  <c r="AC112" s="1"/>
  <c r="K114"/>
  <c r="AI117" i="7"/>
  <c r="H120" i="20"/>
  <c r="K120" s="1"/>
  <c r="AA120" s="1"/>
  <c r="AB120" s="1"/>
  <c r="T126" i="7"/>
  <c r="W126" s="1"/>
  <c r="AL126" s="1"/>
  <c r="AI7"/>
  <c r="AN6" s="1"/>
  <c r="AN7" s="1"/>
  <c r="J7" i="9"/>
  <c r="AF88" i="7"/>
  <c r="AF91"/>
  <c r="AF89"/>
  <c r="AF94"/>
  <c r="AF90"/>
  <c r="AI86"/>
  <c r="G7" i="9" s="1"/>
  <c r="AI63" i="7"/>
  <c r="AM45" l="1"/>
  <c r="AI13"/>
  <c r="B7" i="9" s="1"/>
  <c r="AI45" i="7"/>
  <c r="C7" i="9" s="1"/>
  <c r="AI89" i="7"/>
  <c r="H93" i="20"/>
  <c r="K93" s="1"/>
  <c r="AI90" i="7"/>
  <c r="H94" i="20"/>
  <c r="K94" s="1"/>
  <c r="AI88" i="7"/>
  <c r="H92" i="20"/>
  <c r="K92" s="1"/>
  <c r="AD131"/>
  <c r="AI94" i="7"/>
  <c r="AI95" s="1"/>
  <c r="H98" i="20"/>
  <c r="K98" s="1"/>
  <c r="K99" s="1"/>
  <c r="AI91" i="7"/>
  <c r="H95" i="20"/>
  <c r="K95" s="1"/>
  <c r="AC24"/>
  <c r="AC49" s="1"/>
  <c r="K49"/>
  <c r="K68" s="1"/>
  <c r="T127" i="7"/>
  <c r="W127" s="1"/>
  <c r="AL127" s="1"/>
  <c r="E7" i="9"/>
  <c r="D7"/>
  <c r="AI81" i="7"/>
  <c r="F7" i="9" s="1"/>
  <c r="T97" i="7"/>
  <c r="W97" s="1"/>
  <c r="AL97" s="1"/>
  <c r="AN9" l="1"/>
  <c r="AI92"/>
  <c r="AI64"/>
  <c r="H7" i="9"/>
  <c r="I7"/>
  <c r="W111" i="7"/>
  <c r="K96" i="20"/>
  <c r="T128" i="7"/>
  <c r="W128" s="1"/>
  <c r="AL128" s="1"/>
  <c r="Q130" l="1"/>
  <c r="T129"/>
  <c r="W129" s="1"/>
  <c r="AL129" s="1"/>
  <c r="T130" l="1"/>
  <c r="W130" s="1"/>
  <c r="AL130" s="1"/>
  <c r="T7"/>
  <c r="W7" s="1"/>
  <c r="AL7" s="1"/>
  <c r="R8"/>
  <c r="T131" l="1"/>
  <c r="W131" s="1"/>
  <c r="AL131" s="1"/>
  <c r="T132" l="1"/>
  <c r="T94" l="1"/>
  <c r="T71" l="1"/>
  <c r="T70"/>
  <c r="T124" l="1"/>
  <c r="W124" s="1"/>
  <c r="AL124" s="1"/>
  <c r="W123"/>
  <c r="AL123" s="1"/>
  <c r="T122"/>
  <c r="W122" s="1"/>
  <c r="AL93"/>
  <c r="AL96"/>
  <c r="W94"/>
  <c r="AL94" s="1"/>
  <c r="T74"/>
  <c r="W74" s="1"/>
  <c r="AL74" s="1"/>
  <c r="T79"/>
  <c r="W79" s="1"/>
  <c r="AL79" s="1"/>
  <c r="AL95" l="1"/>
  <c r="AL162" s="1"/>
  <c r="AN162" s="1"/>
  <c r="AL122"/>
  <c r="AL166" s="1"/>
  <c r="AN166" s="1"/>
  <c r="R167"/>
  <c r="R171"/>
  <c r="S171" s="1"/>
  <c r="AM168"/>
  <c r="W71"/>
  <c r="AL71" s="1"/>
  <c r="T120"/>
  <c r="T118"/>
  <c r="T117"/>
  <c r="W117" s="1"/>
  <c r="AL117" s="1"/>
  <c r="T116"/>
  <c r="W116" s="1"/>
  <c r="AL116" s="1"/>
  <c r="T115"/>
  <c r="W115" s="1"/>
  <c r="AL115" s="1"/>
  <c r="T114"/>
  <c r="T113"/>
  <c r="W113" s="1"/>
  <c r="T91"/>
  <c r="W91" s="1"/>
  <c r="AL91" s="1"/>
  <c r="T90"/>
  <c r="W90" s="1"/>
  <c r="AL90" s="1"/>
  <c r="T89"/>
  <c r="W89" s="1"/>
  <c r="AL89" s="1"/>
  <c r="T88"/>
  <c r="W88" s="1"/>
  <c r="AL88" s="1"/>
  <c r="R85"/>
  <c r="T85" s="1"/>
  <c r="W85" s="1"/>
  <c r="AL85" s="1"/>
  <c r="R84"/>
  <c r="T84" s="1"/>
  <c r="W84" s="1"/>
  <c r="AL84" s="1"/>
  <c r="R83"/>
  <c r="T83" s="1"/>
  <c r="W83" s="1"/>
  <c r="AL83" s="1"/>
  <c r="T80"/>
  <c r="T78"/>
  <c r="W78" s="1"/>
  <c r="AL78" s="1"/>
  <c r="T77"/>
  <c r="W77" s="1"/>
  <c r="AL77" s="1"/>
  <c r="T76"/>
  <c r="W76" s="1"/>
  <c r="AL76" s="1"/>
  <c r="T75"/>
  <c r="W75" s="1"/>
  <c r="S61"/>
  <c r="T61" s="1"/>
  <c r="W61" s="1"/>
  <c r="AL61" s="1"/>
  <c r="S60"/>
  <c r="T60" s="1"/>
  <c r="W60" s="1"/>
  <c r="AL60" s="1"/>
  <c r="S59"/>
  <c r="T59" s="1"/>
  <c r="W59" s="1"/>
  <c r="AL59" s="1"/>
  <c r="R9"/>
  <c r="AL92" l="1"/>
  <c r="AL161" s="1"/>
  <c r="AN161" s="1"/>
  <c r="W92"/>
  <c r="AK92" s="1"/>
  <c r="C6" i="15"/>
  <c r="AL75" i="7"/>
  <c r="AL81" s="1"/>
  <c r="AL86" s="1"/>
  <c r="S167"/>
  <c r="T167" s="1"/>
  <c r="D3" i="15"/>
  <c r="AP162" i="7"/>
  <c r="W70"/>
  <c r="W72" s="1"/>
  <c r="W95"/>
  <c r="AK95" s="1"/>
  <c r="W86"/>
  <c r="W80"/>
  <c r="AL80" s="1"/>
  <c r="H5" i="9" l="1"/>
  <c r="I5"/>
  <c r="AK113" i="7"/>
  <c r="AL70"/>
  <c r="AL72" s="1"/>
  <c r="AL73" s="1"/>
  <c r="X68" s="1"/>
  <c r="R162"/>
  <c r="R165"/>
  <c r="S165" s="1"/>
  <c r="T165" s="1"/>
  <c r="R166"/>
  <c r="S166" s="1"/>
  <c r="W81"/>
  <c r="F5" i="9" s="1"/>
  <c r="J5"/>
  <c r="G5"/>
  <c r="AL164" i="7" l="1"/>
  <c r="AN164" s="1"/>
  <c r="AL163"/>
  <c r="AN163" s="1"/>
  <c r="R164"/>
  <c r="R169"/>
  <c r="S169" s="1"/>
  <c r="E5" i="9"/>
  <c r="AP164" i="7" l="1"/>
  <c r="S164"/>
  <c r="AP163"/>
  <c r="R12"/>
  <c r="S25" l="1"/>
  <c r="S29"/>
  <c r="S50"/>
  <c r="S24"/>
  <c r="S28"/>
  <c r="T8"/>
  <c r="S27"/>
  <c r="S57"/>
  <c r="T57" s="1"/>
  <c r="W57" s="1"/>
  <c r="AL57" s="1"/>
  <c r="S23"/>
  <c r="S21"/>
  <c r="S22"/>
  <c r="S53"/>
  <c r="T53" s="1"/>
  <c r="W53" s="1"/>
  <c r="AL53" s="1"/>
  <c r="S30"/>
  <c r="S56"/>
  <c r="T56" s="1"/>
  <c r="W56" s="1"/>
  <c r="AL56" s="1"/>
  <c r="S54"/>
  <c r="S20"/>
  <c r="AP166"/>
  <c r="S51"/>
  <c r="T51" l="1"/>
  <c r="W51" s="1"/>
  <c r="AL51" s="1"/>
  <c r="AL160" s="1"/>
  <c r="T50"/>
  <c r="W50" s="1"/>
  <c r="AL50" s="1"/>
  <c r="R156"/>
  <c r="S162"/>
  <c r="W8"/>
  <c r="AL8" s="1"/>
  <c r="S58"/>
  <c r="T58" s="1"/>
  <c r="W58" s="1"/>
  <c r="AL58" s="1"/>
  <c r="S55"/>
  <c r="T55" s="1"/>
  <c r="W55" s="1"/>
  <c r="AL55" s="1"/>
  <c r="S52"/>
  <c r="AN160" l="1"/>
  <c r="AP160"/>
  <c r="T52"/>
  <c r="W52" s="1"/>
  <c r="AL52" s="1"/>
  <c r="R174"/>
  <c r="S174" s="1"/>
  <c r="T12"/>
  <c r="W63" l="1"/>
  <c r="AL63" l="1"/>
  <c r="AL64" s="1"/>
  <c r="AP161"/>
  <c r="R170"/>
  <c r="S170" s="1"/>
  <c r="T170" s="1"/>
  <c r="T27"/>
  <c r="W27" s="1"/>
  <c r="AL27" s="1"/>
  <c r="AN27" s="1"/>
  <c r="T20"/>
  <c r="W20" s="1"/>
  <c r="AL20" s="1"/>
  <c r="AN20" s="1"/>
  <c r="T21"/>
  <c r="W21" s="1"/>
  <c r="T22"/>
  <c r="W22" s="1"/>
  <c r="AL22" s="1"/>
  <c r="AN22" s="1"/>
  <c r="T23"/>
  <c r="W23" s="1"/>
  <c r="AL23" s="1"/>
  <c r="AN23" s="1"/>
  <c r="T24"/>
  <c r="W24" s="1"/>
  <c r="AL24" s="1"/>
  <c r="AN24" s="1"/>
  <c r="T25"/>
  <c r="T26"/>
  <c r="W26" s="1"/>
  <c r="T28"/>
  <c r="W28" s="1"/>
  <c r="AL28" s="1"/>
  <c r="AN28" s="1"/>
  <c r="T29"/>
  <c r="W29" s="1"/>
  <c r="T30"/>
  <c r="W30" s="1"/>
  <c r="T19"/>
  <c r="Y29" l="1"/>
  <c r="Y26"/>
  <c r="Y24"/>
  <c r="Y22"/>
  <c r="Y20"/>
  <c r="Y30"/>
  <c r="Y28"/>
  <c r="Y23"/>
  <c r="Y21"/>
  <c r="Y27"/>
  <c r="W25"/>
  <c r="AL25" s="1"/>
  <c r="AN25" s="1"/>
  <c r="Y25" l="1"/>
  <c r="T9"/>
  <c r="T54"/>
  <c r="W54" s="1"/>
  <c r="AL54" s="1"/>
  <c r="T62"/>
  <c r="W62" s="1"/>
  <c r="AL62" s="1"/>
  <c r="W19"/>
  <c r="AL19" l="1"/>
  <c r="AN19" s="1"/>
  <c r="W45"/>
  <c r="AK45" s="1"/>
  <c r="Y19"/>
  <c r="W9"/>
  <c r="AL9" s="1"/>
  <c r="W12"/>
  <c r="AL12" s="1"/>
  <c r="T11"/>
  <c r="W11" s="1"/>
  <c r="AL11" s="1"/>
  <c r="AL45" l="1"/>
  <c r="AL13"/>
  <c r="AM15" s="1"/>
  <c r="Y45"/>
  <c r="W13"/>
  <c r="W64" s="1"/>
  <c r="D5" i="9"/>
  <c r="C5"/>
  <c r="AN45" i="7" l="1"/>
  <c r="AL46"/>
  <c r="X15" s="1"/>
  <c r="AM65"/>
  <c r="V3"/>
  <c r="X7"/>
  <c r="AM16"/>
  <c r="R163"/>
  <c r="S163" s="1"/>
  <c r="AL159"/>
  <c r="AN159" s="1"/>
  <c r="W14"/>
  <c r="B5" i="9"/>
  <c r="S10"/>
  <c r="S9"/>
  <c r="S5"/>
  <c r="S8"/>
  <c r="S7"/>
  <c r="S11"/>
  <c r="AP159" i="7" l="1"/>
  <c r="S12" i="9"/>
  <c r="AI143" i="7" l="1"/>
  <c r="AL167" l="1"/>
  <c r="AI150"/>
  <c r="AI161" l="1"/>
  <c r="K7" i="21"/>
  <c r="L7" s="1"/>
  <c r="N7" s="1"/>
  <c r="N8" s="1"/>
  <c r="AN167" i="7"/>
  <c r="AP167"/>
  <c r="K7" i="9"/>
  <c r="L7" s="1"/>
  <c r="M7" s="1"/>
  <c r="M8" s="1"/>
  <c r="M9" s="1"/>
  <c r="AI151" i="7"/>
  <c r="AI152" s="1"/>
  <c r="AK152" s="1"/>
  <c r="AL155" s="1"/>
  <c r="AI153" l="1"/>
  <c r="R173"/>
  <c r="R175" s="1"/>
  <c r="R177" s="1"/>
  <c r="S173" l="1"/>
  <c r="J118"/>
  <c r="W137"/>
  <c r="H137"/>
  <c r="J137" s="1"/>
  <c r="H132"/>
  <c r="J132" s="1"/>
  <c r="W132"/>
  <c r="AL132" s="1"/>
  <c r="W118"/>
  <c r="H118"/>
  <c r="J143"/>
  <c r="H143"/>
  <c r="W143"/>
  <c r="AL143" s="1"/>
  <c r="H120"/>
  <c r="J120" s="1"/>
  <c r="W120"/>
  <c r="H121"/>
  <c r="J121" s="1"/>
  <c r="W121"/>
  <c r="H114"/>
  <c r="J114" s="1"/>
  <c r="J150" s="1"/>
  <c r="W114"/>
  <c r="AL118" l="1"/>
  <c r="AL121"/>
  <c r="AL114"/>
  <c r="K6" i="9"/>
  <c r="L6" s="1"/>
  <c r="J151" i="7"/>
  <c r="J152" s="1"/>
  <c r="J153" s="1"/>
  <c r="AL120"/>
  <c r="AL137"/>
  <c r="W150"/>
  <c r="AL150" l="1"/>
  <c r="W151"/>
  <c r="W152" s="1"/>
  <c r="K5" i="9"/>
  <c r="L5" s="1"/>
  <c r="AL165" i="7"/>
  <c r="AN165" l="1"/>
  <c r="AL168"/>
  <c r="AP165"/>
  <c r="W153"/>
  <c r="AI155" l="1"/>
  <c r="AI157" s="1"/>
  <c r="J155"/>
  <c r="AP168"/>
  <c r="AN168"/>
  <c r="AL169"/>
  <c r="AI158" l="1"/>
  <c r="AK115"/>
</calcChain>
</file>

<file path=xl/sharedStrings.xml><?xml version="1.0" encoding="utf-8"?>
<sst xmlns="http://schemas.openxmlformats.org/spreadsheetml/2006/main" count="3004" uniqueCount="293">
  <si>
    <t>Комментарий</t>
  </si>
  <si>
    <t>№ п/п</t>
  </si>
  <si>
    <t>Нормативное количество одновременно оказываемых услуг</t>
  </si>
  <si>
    <t>Наименование  (вид материального запаса/основного средства)</t>
  </si>
  <si>
    <t xml:space="preserve">Наименование ресурса </t>
  </si>
  <si>
    <t xml:space="preserve">Нормативные затраты </t>
  </si>
  <si>
    <t>2. Материальные запасы/основные средства, потребляемые в процессе оказания государственной услуги</t>
  </si>
  <si>
    <t>1. Оплата труда работников, непосредственно связанных с оказанием услуги</t>
  </si>
  <si>
    <t>3. Иные ресурсы, непосредственно связанные с оказанием государственной услуги</t>
  </si>
  <si>
    <t>Вид ресурса</t>
  </si>
  <si>
    <t>Наименование ресурса</t>
  </si>
  <si>
    <t>Плановые затраты</t>
  </si>
  <si>
    <t>1. Коммунальные услуги</t>
  </si>
  <si>
    <t>Теплоэнергия</t>
  </si>
  <si>
    <t>Холодное водоснабжение</t>
  </si>
  <si>
    <t>Водоотведение</t>
  </si>
  <si>
    <t>Электроэнергия 1</t>
  </si>
  <si>
    <t>Техническое обслуживание и регламентно-профилактический ремонт систем охранно-тревожной сигнализации</t>
  </si>
  <si>
    <t>Проведение текущего ремонта</t>
  </si>
  <si>
    <t>Вывоз ТБО</t>
  </si>
  <si>
    <t>Показатель объема</t>
  </si>
  <si>
    <t>4. Услуги связи</t>
  </si>
  <si>
    <t>Абонентская связь</t>
  </si>
  <si>
    <t>Временные характеристики</t>
  </si>
  <si>
    <t>Интернет</t>
  </si>
  <si>
    <t>Иные услуги связи</t>
  </si>
  <si>
    <t>5. Транспортные услуги</t>
  </si>
  <si>
    <t>ИТОГО</t>
  </si>
  <si>
    <t>Наименование показателя объема</t>
  </si>
  <si>
    <t>количество номеров, ед.</t>
  </si>
  <si>
    <t>количество разовых услуг, ед.</t>
  </si>
  <si>
    <t>фонд оплаты труда</t>
  </si>
  <si>
    <t>ОТ1</t>
  </si>
  <si>
    <t>ИНЗ</t>
  </si>
  <si>
    <t>КУ</t>
  </si>
  <si>
    <t>СНИ</t>
  </si>
  <si>
    <t>СОЦДИ</t>
  </si>
  <si>
    <t>УС</t>
  </si>
  <si>
    <t>ТУ</t>
  </si>
  <si>
    <t>ОТ2</t>
  </si>
  <si>
    <t>ПНЗ</t>
  </si>
  <si>
    <t>12=1+2+3+4+5+6+7+8+9+10+11</t>
  </si>
  <si>
    <t>ИТОГО оплата труда</t>
  </si>
  <si>
    <t>ИТОГО матзапасы/основные средства</t>
  </si>
  <si>
    <t>ИТОГО иные ресурсы</t>
  </si>
  <si>
    <t>Комментарий (обоснование использования ресурсов, их состава и количественных характеристик)</t>
  </si>
  <si>
    <r>
      <t>м</t>
    </r>
    <r>
      <rPr>
        <vertAlign val="superscript"/>
        <sz val="10"/>
        <color indexed="8"/>
        <rFont val="Times New Roman"/>
        <family val="1"/>
        <charset val="204"/>
      </rPr>
      <t>3</t>
    </r>
  </si>
  <si>
    <t>кВт час.</t>
  </si>
  <si>
    <t>Рабочий по обслуживанию и ремонту зданий</t>
  </si>
  <si>
    <t>сумма в год</t>
  </si>
  <si>
    <t>договор</t>
  </si>
  <si>
    <t>Норма ресурса на единицу услуги</t>
  </si>
  <si>
    <t>7=5*6</t>
  </si>
  <si>
    <t>Фактическое количество человеко-часов персонала, задействованного в процессе оказания услуги</t>
  </si>
  <si>
    <r>
      <rPr>
        <sz val="9"/>
        <color rgb="FFFF0000"/>
        <rFont val="Times New Roman"/>
        <family val="1"/>
        <charset val="204"/>
      </rPr>
      <t>414,85руб = 52308руб* 12мес* 1,302(начисления на ФОТ)/ 1970рабочих часов в год</t>
    </r>
    <r>
      <rPr>
        <sz val="9"/>
        <color theme="1"/>
        <rFont val="Times New Roman"/>
        <family val="1"/>
        <charset val="204"/>
      </rPr>
      <t xml:space="preserve">
Расчет произведен на основе суммарного количества человеко-часов и количества посетителей (данные управленческой отчетности)</t>
    </r>
  </si>
  <si>
    <t>Норма (шт.)</t>
  </si>
  <si>
    <t>8=5*7/6</t>
  </si>
  <si>
    <t>Срок полезного использования</t>
  </si>
  <si>
    <t>Расчет произведен на основе суммарного количества используемых иных ресурсов и количества посетителей (данные управленческой отчетности)</t>
  </si>
  <si>
    <t>Нормативное количество ресурса материального запаса/основного средства (шт)</t>
  </si>
  <si>
    <t>6=3*5/4</t>
  </si>
  <si>
    <t>7. Прочие общехозяйственные нужды</t>
  </si>
  <si>
    <t>6. Работники, которые не принимают непосредственного участия в оказании государственной услуги</t>
  </si>
  <si>
    <t>3. Содержание объектов особо ценного движимого имущества, необходимого для выполнения государственного задания</t>
  </si>
  <si>
    <t>2. Содержание объектов недвижимого имущества, необходимого для выполнения государственного задания</t>
  </si>
  <si>
    <t>МЗ и ОЦДИ</t>
  </si>
  <si>
    <t>Затраты, непосредственно связанные с оказанием услуги, руб.</t>
  </si>
  <si>
    <t>Затраты на общехозяйственные нужды, руб</t>
  </si>
  <si>
    <t>Базовый норматив затрат на оказание услуги, руб.</t>
  </si>
  <si>
    <t xml:space="preserve"> </t>
  </si>
  <si>
    <t>Срок полезного использования, лет</t>
  </si>
  <si>
    <t>Цена единицы  ресурса, руб</t>
  </si>
  <si>
    <t>Тариф (Цена), руб</t>
  </si>
  <si>
    <t>Педагог-психолог</t>
  </si>
  <si>
    <t>5=3/4</t>
  </si>
  <si>
    <t>Норма трудозатрат на оказание единицы государственной услуги (шт.ед.)</t>
  </si>
  <si>
    <t>Уборка территории от снега</t>
  </si>
  <si>
    <t>Оплата грузовых перевозок по доставке грузов</t>
  </si>
  <si>
    <t>пересылка почтовых отправлений</t>
  </si>
  <si>
    <t>Норма времени</t>
  </si>
  <si>
    <t>Дворник</t>
  </si>
  <si>
    <t>Обучение</t>
  </si>
  <si>
    <t>211+213</t>
  </si>
  <si>
    <t>576ч 36 уч.недель</t>
  </si>
  <si>
    <t>часов в год на 1 группу</t>
  </si>
  <si>
    <t>Стоимость 1ч.-часа ресурса, руб</t>
  </si>
  <si>
    <t>Норма шт.единиц</t>
  </si>
  <si>
    <t>медосмотр (пед работники)</t>
  </si>
  <si>
    <t>командировочные расходы педработников</t>
  </si>
  <si>
    <t xml:space="preserve">ИТОГО БАЗОВЫЙ НОРМАТИВ ЗАТРАТ, НЕПОСРЕДСТВЕННО СВЯЗАННЫХ С ОКАЗАНИЕМ i-ОЙ ГОСУДАРСТВЕННОЙ УСЛУГИ </t>
  </si>
  <si>
    <t>ИТОГО БАЗОВЫЙ НОРМАТИВ ЗАТРАТ НА ОБЩЕХОЗЯЙСТВЕННЫЕ НУЖДЫ</t>
  </si>
  <si>
    <t>ИТОГО БАЗОВЫЙ НОРМАТИВ ЗАТРАТ НА ОКАЗАНИЕ УСЛУГИ</t>
  </si>
  <si>
    <t>9=6*7</t>
  </si>
  <si>
    <t>Обслуживание систем имущества (промывка и опрессовка систем отопления, обслуживание приборов учета, поверка теплосчетчиков, аварийнор-диспетчерское обслуживание</t>
  </si>
  <si>
    <t>Дератизация и дезинфекция</t>
  </si>
  <si>
    <t>Делопроизводитель</t>
  </si>
  <si>
    <t>Медикаменты</t>
  </si>
  <si>
    <t>Демеркуризация отработанных ламп</t>
  </si>
  <si>
    <t>Продление лицензии программного обеспечения</t>
  </si>
  <si>
    <t>Аттестация условий рабочих мест</t>
  </si>
  <si>
    <t>Услуги по защите персональных данных</t>
  </si>
  <si>
    <t>бюджет</t>
  </si>
  <si>
    <t>норматив</t>
  </si>
  <si>
    <t>итого</t>
  </si>
  <si>
    <t>Налоги, госпошлина</t>
  </si>
  <si>
    <t>пособие по уходу за ребенком до 3-х лет</t>
  </si>
  <si>
    <t>Обслуживание тревожной кнопки</t>
  </si>
  <si>
    <t>Медосмотр административного персонала</t>
  </si>
  <si>
    <t>Хоз.товары (дезинфицирующие, моющие средства)</t>
  </si>
  <si>
    <t>Наименованиеимуниципальной услуги</t>
  </si>
  <si>
    <t>Наименование муниципальной услуги услуги</t>
  </si>
  <si>
    <t>Объем финансового обеспечения выполнения муниципального задания в финансовом году</t>
  </si>
  <si>
    <t>Коэффициент выравнивания</t>
  </si>
  <si>
    <t>год</t>
  </si>
  <si>
    <t>руб.</t>
  </si>
  <si>
    <t>Воспитатель</t>
  </si>
  <si>
    <t>Музыкальный руководитель</t>
  </si>
  <si>
    <t>135 чел.</t>
  </si>
  <si>
    <t>6 групп</t>
  </si>
  <si>
    <t>13ст</t>
  </si>
  <si>
    <t>Учитель-логопед</t>
  </si>
  <si>
    <t>Инструктор по физической культуре</t>
  </si>
  <si>
    <t>18-что это</t>
  </si>
  <si>
    <t>дошкольное образование</t>
  </si>
  <si>
    <t>край</t>
  </si>
  <si>
    <t>Старший воспитатель</t>
  </si>
  <si>
    <t>подписка на периодические издания</t>
  </si>
  <si>
    <t>Гкал</t>
  </si>
  <si>
    <t>чел</t>
  </si>
  <si>
    <t>количество точек доступа, ед</t>
  </si>
  <si>
    <t>Заведующий</t>
  </si>
  <si>
    <t>Заведующий хозяйством</t>
  </si>
  <si>
    <t>Услугиги Центра гигиены и эпидемиологии</t>
  </si>
  <si>
    <t>Младший воспитатель</t>
  </si>
  <si>
    <t>присмотр и уход</t>
  </si>
  <si>
    <t>0247588</t>
  </si>
  <si>
    <t>0247408</t>
  </si>
  <si>
    <t>Кружка с детским рисунком</t>
  </si>
  <si>
    <t>Графин стеклянный с крышкой</t>
  </si>
  <si>
    <t>Доска разделочная деревянная</t>
  </si>
  <si>
    <t>Машинист по стирке белья</t>
  </si>
  <si>
    <t>Повар</t>
  </si>
  <si>
    <t>Рабочий кухни</t>
  </si>
  <si>
    <t>0248800</t>
  </si>
  <si>
    <t>Комплектующие к оргтехнике</t>
  </si>
  <si>
    <t>Продукты питания</t>
  </si>
  <si>
    <t>Услуги Центра гигиены и эпидемиологии</t>
  </si>
  <si>
    <t>Командировочные расходы административного персонала</t>
  </si>
  <si>
    <t>Экспертиза огнезащитной обработкистроительных конструкций</t>
  </si>
  <si>
    <t>Подписка, услуги Семис</t>
  </si>
  <si>
    <t>Проведение испытаний устройств заземления и изоляции электросетей</t>
  </si>
  <si>
    <t>Обслуживание системы наружного видеонаблюдения</t>
  </si>
  <si>
    <t>Постельное белье (детское)</t>
  </si>
  <si>
    <t>шт</t>
  </si>
  <si>
    <t>край 7588</t>
  </si>
  <si>
    <t>разнесено</t>
  </si>
  <si>
    <t>340-я</t>
  </si>
  <si>
    <t>226,212,222</t>
  </si>
  <si>
    <t>Спецодежда (мягкий инвентарь)</t>
  </si>
  <si>
    <t>Спецодежда</t>
  </si>
  <si>
    <t>компл</t>
  </si>
  <si>
    <t>Присмотр и уход</t>
  </si>
  <si>
    <t>набор</t>
  </si>
  <si>
    <t>Уборщик</t>
  </si>
  <si>
    <t>Сторож</t>
  </si>
  <si>
    <t>Полотенце махровое</t>
  </si>
  <si>
    <t>местн</t>
  </si>
  <si>
    <t>пачка</t>
  </si>
  <si>
    <t>шары надувные</t>
  </si>
  <si>
    <t>Ручка шариковая</t>
  </si>
  <si>
    <t>Бумага для принтера 500 л</t>
  </si>
  <si>
    <t>Фломастеры</t>
  </si>
  <si>
    <t>Гофрированная цветная бумага</t>
  </si>
  <si>
    <t>Метла</t>
  </si>
  <si>
    <t>Скрепер для уборки снега</t>
  </si>
  <si>
    <t>Карандаши цветные 18 цв</t>
  </si>
  <si>
    <t>Альбом д/рисования 40 л</t>
  </si>
  <si>
    <t>Цветная бумага</t>
  </si>
  <si>
    <t>Пластилин 12 цв</t>
  </si>
  <si>
    <t>Набор кисточек</t>
  </si>
  <si>
    <t>Картон цветной</t>
  </si>
  <si>
    <t>ауп</t>
  </si>
  <si>
    <t>Кастелянша</t>
  </si>
  <si>
    <t>18900+4500-суточные</t>
  </si>
  <si>
    <t>15600+10200 команд</t>
  </si>
  <si>
    <t xml:space="preserve">340-я    </t>
  </si>
  <si>
    <t>продукты</t>
  </si>
  <si>
    <t>медик</t>
  </si>
  <si>
    <t>хоз</t>
  </si>
  <si>
    <t>стрмат</t>
  </si>
  <si>
    <t>мм/инв</t>
  </si>
  <si>
    <t>проч</t>
  </si>
  <si>
    <t>АУПы</t>
  </si>
  <si>
    <t>посуда</t>
  </si>
  <si>
    <t>комплектующие</t>
  </si>
  <si>
    <t xml:space="preserve">Лопата </t>
  </si>
  <si>
    <t>командир</t>
  </si>
  <si>
    <t>Машинки</t>
  </si>
  <si>
    <t>Мячи в ассортименте</t>
  </si>
  <si>
    <t>Контейнер для игрушек</t>
  </si>
  <si>
    <t xml:space="preserve">Игровая палатка </t>
  </si>
  <si>
    <t>Набор для игр с песком</t>
  </si>
  <si>
    <t>Развивающие настольные игры</t>
  </si>
  <si>
    <t>Куклы</t>
  </si>
  <si>
    <t>Шар для сухого бассейна</t>
  </si>
  <si>
    <t>Карандаш простой</t>
  </si>
  <si>
    <t>Краски акварельные</t>
  </si>
  <si>
    <t>Клей-карандаш</t>
  </si>
  <si>
    <t xml:space="preserve">Гуашь </t>
  </si>
  <si>
    <t>Кинетический песок</t>
  </si>
  <si>
    <t>Детские учебные пособия</t>
  </si>
  <si>
    <t>комплект</t>
  </si>
  <si>
    <t>мб</t>
  </si>
  <si>
    <t>Тарелка для 1 блюда детская</t>
  </si>
  <si>
    <t>Тарелка для 2 блюда детская</t>
  </si>
  <si>
    <t>кастрюля никелированная 30 л</t>
  </si>
  <si>
    <t>Игровые наборы  "Золушка", "Утюжок" и т.д.</t>
  </si>
  <si>
    <t>Пылесос детский</t>
  </si>
  <si>
    <t>Игровой костюм "Моряк"</t>
  </si>
  <si>
    <t>Игровой костюм "Десантник"</t>
  </si>
  <si>
    <t>Пилотка детская комуфляж</t>
  </si>
  <si>
    <t>Набор для выпечки игровой</t>
  </si>
  <si>
    <t>Дидактические наборы</t>
  </si>
  <si>
    <t>Набор  продуктов игровых</t>
  </si>
  <si>
    <t>Игры развивающие настольные</t>
  </si>
  <si>
    <t>Порошок стиральный автомат детский</t>
  </si>
  <si>
    <t>Тетрадь общая</t>
  </si>
  <si>
    <t>Бумага д/принтера</t>
  </si>
  <si>
    <t>Туалетная бумага</t>
  </si>
  <si>
    <t xml:space="preserve">Салфетки </t>
  </si>
  <si>
    <t xml:space="preserve">Конструкторы </t>
  </si>
  <si>
    <t>Лампа энергосберегающая</t>
  </si>
  <si>
    <t>Лампа ртутная для уличного освещения</t>
  </si>
  <si>
    <t>прочие материальные запасы для медкабинета (шпатель, стер.перчатки, маски, пробирки и т д.)</t>
  </si>
  <si>
    <t>31200+12000 команд</t>
  </si>
  <si>
    <t>Монтаж интернет-оборудования</t>
  </si>
  <si>
    <t>Прочие канцелярские принадлежности</t>
  </si>
  <si>
    <t>Наименование муниципальной услуги</t>
  </si>
  <si>
    <t>Наименование натуральной нормы</t>
  </si>
  <si>
    <t>Единица измерения натуральной нормы</t>
  </si>
  <si>
    <t>Значение натуральной нормы</t>
  </si>
  <si>
    <t>шт. ед.</t>
  </si>
  <si>
    <t>1. Работники, непосредственно связанные с оказанием муниципальной услуги</t>
  </si>
  <si>
    <t>Уникальный номер реестровой записи</t>
  </si>
  <si>
    <t>1.2. Материальные запасы и основные средства, потребляемые в процессе оказания муниципальной услуги</t>
  </si>
  <si>
    <t>кВт/час</t>
  </si>
  <si>
    <t>м3</t>
  </si>
  <si>
    <t>2. Содержание объектов недвижимого имущества, необходимого для выполнения муниципального задания</t>
  </si>
  <si>
    <t>сумма договора в год</t>
  </si>
  <si>
    <t>5,961073,83</t>
  </si>
  <si>
    <t>Приложение № 2 к распоряжению Управления образования администрации Северо-Енисейского района от __.__.2015 №___</t>
  </si>
  <si>
    <t>Значения натуральных норм, необходимых для определения базовых нормативов затрат на оказание муниципальных услуг</t>
  </si>
  <si>
    <t>Реализация основных общеобразовательных программ дошкольного образования</t>
  </si>
  <si>
    <t>000000000000430270411784000301000201002100201</t>
  </si>
  <si>
    <t>Сумма договора в год</t>
  </si>
  <si>
    <r>
      <t>м</t>
    </r>
    <r>
      <rPr>
        <vertAlign val="superscript"/>
        <sz val="11"/>
        <color indexed="8"/>
        <rFont val="Times New Roman"/>
        <family val="1"/>
        <charset val="204"/>
      </rPr>
      <t>3</t>
    </r>
  </si>
  <si>
    <t>шт.ед.</t>
  </si>
  <si>
    <t>Реализация дополнительных общеразвивающих программ  1-3 лет</t>
  </si>
  <si>
    <t>Реализация дополнительных общеразвивающих программ  3-7 лет</t>
  </si>
  <si>
    <t>ДОУ 5</t>
  </si>
  <si>
    <t>кастрюля, бак</t>
  </si>
  <si>
    <t>Кухонные принадлежности (ножи, лопатки, половник и другие)</t>
  </si>
  <si>
    <t>Кухонный рабочий</t>
  </si>
  <si>
    <t>Уборщик служебных помещений</t>
  </si>
  <si>
    <t>Материальные запасы прочие (доводчики, смесители, шланги)</t>
  </si>
  <si>
    <t xml:space="preserve">046490000132027040511785004300400006003100101 </t>
  </si>
  <si>
    <t>Инвентарь для уборки (лопаты, метлы)</t>
  </si>
  <si>
    <t>Прочие расходные материалы</t>
  </si>
  <si>
    <t>Щетинистое покрытие</t>
  </si>
  <si>
    <t>046490000132027040511784000301000501009100101</t>
  </si>
  <si>
    <t>Техническое обслуживание и регламентно-профилактический ремонт систем охранно-пожарной  сигнализации</t>
  </si>
  <si>
    <t>Испытание диэлектрических бот и перчаток</t>
  </si>
  <si>
    <t>Контроль качества текстильных материалов</t>
  </si>
  <si>
    <t>Замена тех. Паспорта</t>
  </si>
  <si>
    <t xml:space="preserve">Канцелярские принадлежности </t>
  </si>
  <si>
    <t>Расчёт базового норматива затрат на оказание услуг "Реализация основных общеобразовательных программ дошкольного образования" (от 3 до 8 лет)</t>
  </si>
  <si>
    <t>Расчёт базового норматива затрат на оказание услуг "Присмотр и уход"</t>
  </si>
  <si>
    <t>пр</t>
  </si>
  <si>
    <t>Расчёт базового норматива затрат на оказание услуги "Реализация основных общеобразовательных программ дошкольного образования" (от 1 года до 3 лет)                                                                                               Количество получателей - 45</t>
  </si>
  <si>
    <t>Количество получателей - 50</t>
  </si>
  <si>
    <t>Количество получателей - 95</t>
  </si>
  <si>
    <t xml:space="preserve">Инженер </t>
  </si>
  <si>
    <t xml:space="preserve">Вахтер </t>
  </si>
  <si>
    <t xml:space="preserve">Численность </t>
  </si>
  <si>
    <t xml:space="preserve">Расчетный объем финансирования </t>
  </si>
  <si>
    <t>14=13*12</t>
  </si>
  <si>
    <t>ИТОГО:</t>
  </si>
  <si>
    <t xml:space="preserve">  3-7 лет</t>
  </si>
  <si>
    <t>1-3 лет</t>
  </si>
  <si>
    <t xml:space="preserve">                Внебюджет</t>
  </si>
  <si>
    <t>Утвержденный объем финансирования (611)</t>
  </si>
  <si>
    <t>Свод нормативов затрат на выполнение  муниципального задания МБДОУ № 8 "Иволга им. Гайнутдиновой В.Б."</t>
  </si>
  <si>
    <t xml:space="preserve"> МБДОУ № 8 "Иволга им. Гайнутдиновой В.Б."</t>
  </si>
</sst>
</file>

<file path=xl/styles.xml><?xml version="1.0" encoding="utf-8"?>
<styleSheet xmlns="http://schemas.openxmlformats.org/spreadsheetml/2006/main">
  <numFmts count="9">
    <numFmt numFmtId="43" formatCode="_-* #,##0.00_р_._-;\-* #,##0.00_р_._-;_-* &quot;-&quot;??_р_._-;_-@_-"/>
    <numFmt numFmtId="164" formatCode="0.0"/>
    <numFmt numFmtId="165" formatCode="0.00000000"/>
    <numFmt numFmtId="166" formatCode="0.000"/>
    <numFmt numFmtId="167" formatCode="_-* #,##0.000_р_._-;\-* #,##0.000_р_._-;_-* &quot;-&quot;???_р_._-;_-@_-"/>
    <numFmt numFmtId="168" formatCode="0.0000000"/>
    <numFmt numFmtId="169" formatCode="0.000000"/>
    <numFmt numFmtId="170" formatCode="_-* #,##0.00000000_р_._-;\-* #,##0.00000000_р_._-;_-* &quot;-&quot;??_р_._-;_-@_-"/>
    <numFmt numFmtId="171" formatCode="_-* #,##0.000_р_._-;\-* #,##0.000_р_._-;_-* &quot;-&quot;??_р_._-;_-@_-"/>
  </numFmts>
  <fonts count="48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11"/>
      <color theme="4" tint="-0.249977111117893"/>
      <name val="Times New Roman"/>
      <family val="1"/>
      <charset val="204"/>
    </font>
    <font>
      <sz val="10"/>
      <color theme="4" tint="-0.249977111117893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theme="1"/>
      <name val="Arial"/>
      <family val="2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4" fillId="0" borderId="0"/>
    <xf numFmtId="0" fontId="9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3" fontId="21" fillId="0" borderId="0" applyFont="0" applyFill="0" applyBorder="0" applyAlignment="0" applyProtection="0"/>
  </cellStyleXfs>
  <cellXfs count="1015">
    <xf numFmtId="0" fontId="0" fillId="0" borderId="0" xfId="0"/>
    <xf numFmtId="0" fontId="1" fillId="4" borderId="1" xfId="0" applyFont="1" applyFill="1" applyBorder="1"/>
    <xf numFmtId="0" fontId="1" fillId="0" borderId="0" xfId="0" applyFont="1"/>
    <xf numFmtId="0" fontId="2" fillId="4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2" fontId="7" fillId="3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8" fillId="3" borderId="1" xfId="0" applyFont="1" applyFill="1" applyBorder="1"/>
    <xf numFmtId="0" fontId="8" fillId="0" borderId="1" xfId="0" applyFont="1" applyBorder="1"/>
    <xf numFmtId="0" fontId="8" fillId="3" borderId="1" xfId="0" applyFont="1" applyFill="1" applyBorder="1" applyAlignment="1">
      <alignment wrapText="1"/>
    </xf>
    <xf numFmtId="0" fontId="10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wrapText="1"/>
    </xf>
    <xf numFmtId="0" fontId="7" fillId="0" borderId="8" xfId="0" applyFont="1" applyBorder="1" applyAlignment="1">
      <alignment wrapText="1"/>
    </xf>
    <xf numFmtId="0" fontId="13" fillId="6" borderId="1" xfId="1" applyFont="1" applyFill="1" applyBorder="1" applyAlignment="1" applyProtection="1">
      <alignment horizontal="left" vertical="center" wrapText="1"/>
      <protection locked="0"/>
    </xf>
    <xf numFmtId="0" fontId="7" fillId="4" borderId="1" xfId="0" applyFont="1" applyFill="1" applyBorder="1" applyAlignment="1">
      <alignment horizontal="center"/>
    </xf>
    <xf numFmtId="2" fontId="7" fillId="3" borderId="1" xfId="0" applyNumberFormat="1" applyFont="1" applyFill="1" applyBorder="1"/>
    <xf numFmtId="2" fontId="12" fillId="3" borderId="1" xfId="0" applyNumberFormat="1" applyFont="1" applyFill="1" applyBorder="1" applyAlignment="1"/>
    <xf numFmtId="2" fontId="12" fillId="3" borderId="1" xfId="0" applyNumberFormat="1" applyFont="1" applyFill="1" applyBorder="1"/>
    <xf numFmtId="0" fontId="16" fillId="2" borderId="1" xfId="0" applyFont="1" applyFill="1" applyBorder="1" applyAlignment="1">
      <alignment horizontal="center" vertical="center" wrapText="1"/>
    </xf>
    <xf numFmtId="2" fontId="8" fillId="0" borderId="1" xfId="0" applyNumberFormat="1" applyFont="1" applyBorder="1"/>
    <xf numFmtId="2" fontId="8" fillId="3" borderId="1" xfId="0" applyNumberFormat="1" applyFont="1" applyFill="1" applyBorder="1"/>
    <xf numFmtId="2" fontId="11" fillId="3" borderId="1" xfId="0" applyNumberFormat="1" applyFont="1" applyFill="1" applyBorder="1"/>
    <xf numFmtId="0" fontId="19" fillId="2" borderId="1" xfId="0" applyFont="1" applyFill="1" applyBorder="1" applyAlignment="1">
      <alignment horizontal="center" vertical="center" wrapText="1"/>
    </xf>
    <xf numFmtId="0" fontId="20" fillId="0" borderId="0" xfId="0" applyFont="1"/>
    <xf numFmtId="0" fontId="2" fillId="0" borderId="1" xfId="0" applyFont="1" applyBorder="1" applyAlignment="1">
      <alignment horizontal="right" vertical="center" wrapText="1"/>
    </xf>
    <xf numFmtId="0" fontId="1" fillId="2" borderId="1" xfId="0" applyFont="1" applyFill="1" applyBorder="1"/>
    <xf numFmtId="164" fontId="7" fillId="2" borderId="1" xfId="0" applyNumberFormat="1" applyFont="1" applyFill="1" applyBorder="1"/>
    <xf numFmtId="0" fontId="8" fillId="2" borderId="0" xfId="0" applyFont="1" applyFill="1"/>
    <xf numFmtId="2" fontId="10" fillId="7" borderId="1" xfId="0" applyNumberFormat="1" applyFont="1" applyFill="1" applyBorder="1" applyAlignment="1">
      <alignment horizontal="center"/>
    </xf>
    <xf numFmtId="165" fontId="7" fillId="0" borderId="1" xfId="0" applyNumberFormat="1" applyFont="1" applyBorder="1"/>
    <xf numFmtId="0" fontId="17" fillId="0" borderId="10" xfId="0" applyFont="1" applyBorder="1" applyAlignment="1">
      <alignment vertical="center" wrapText="1"/>
    </xf>
    <xf numFmtId="43" fontId="8" fillId="0" borderId="0" xfId="23" applyFont="1"/>
    <xf numFmtId="2" fontId="2" fillId="0" borderId="1" xfId="0" applyNumberFormat="1" applyFont="1" applyBorder="1" applyAlignment="1">
      <alignment horizontal="center" vertical="center" wrapText="1"/>
    </xf>
    <xf numFmtId="43" fontId="1" fillId="0" borderId="0" xfId="23" applyFont="1"/>
    <xf numFmtId="43" fontId="10" fillId="7" borderId="1" xfId="23" applyFont="1" applyFill="1" applyBorder="1" applyAlignment="1">
      <alignment horizontal="center"/>
    </xf>
    <xf numFmtId="166" fontId="8" fillId="3" borderId="1" xfId="0" applyNumberFormat="1" applyFont="1" applyFill="1" applyBorder="1"/>
    <xf numFmtId="0" fontId="16" fillId="2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/>
    </xf>
    <xf numFmtId="0" fontId="17" fillId="0" borderId="0" xfId="0" applyFont="1" applyBorder="1" applyAlignment="1">
      <alignment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/>
    <xf numFmtId="167" fontId="20" fillId="0" borderId="0" xfId="0" applyNumberFormat="1" applyFont="1"/>
    <xf numFmtId="43" fontId="20" fillId="0" borderId="0" xfId="0" applyNumberFormat="1" applyFont="1"/>
    <xf numFmtId="43" fontId="17" fillId="0" borderId="0" xfId="23" applyFont="1" applyBorder="1" applyAlignment="1">
      <alignment vertical="center" wrapText="1"/>
    </xf>
    <xf numFmtId="43" fontId="8" fillId="0" borderId="0" xfId="0" applyNumberFormat="1" applyFont="1"/>
    <xf numFmtId="167" fontId="8" fillId="0" borderId="0" xfId="0" applyNumberFormat="1" applyFont="1"/>
    <xf numFmtId="168" fontId="8" fillId="3" borderId="1" xfId="0" applyNumberFormat="1" applyFont="1" applyFill="1" applyBorder="1"/>
    <xf numFmtId="169" fontId="8" fillId="3" borderId="1" xfId="0" applyNumberFormat="1" applyFont="1" applyFill="1" applyBorder="1"/>
    <xf numFmtId="0" fontId="11" fillId="0" borderId="8" xfId="0" applyFont="1" applyBorder="1" applyAlignment="1">
      <alignment horizontal="left"/>
    </xf>
    <xf numFmtId="0" fontId="8" fillId="0" borderId="15" xfId="0" applyFont="1" applyBorder="1" applyAlignment="1">
      <alignment horizontal="justify" vertical="top" wrapText="1"/>
    </xf>
    <xf numFmtId="0" fontId="8" fillId="3" borderId="16" xfId="0" applyFont="1" applyFill="1" applyBorder="1"/>
    <xf numFmtId="0" fontId="7" fillId="0" borderId="16" xfId="0" applyFont="1" applyBorder="1"/>
    <xf numFmtId="0" fontId="8" fillId="0" borderId="6" xfId="0" applyFont="1" applyBorder="1" applyAlignment="1">
      <alignment horizontal="justify" vertical="top" wrapText="1"/>
    </xf>
    <xf numFmtId="166" fontId="7" fillId="3" borderId="1" xfId="0" applyNumberFormat="1" applyFont="1" applyFill="1" applyBorder="1"/>
    <xf numFmtId="0" fontId="7" fillId="0" borderId="16" xfId="0" applyFont="1" applyBorder="1" applyAlignment="1">
      <alignment horizontal="center"/>
    </xf>
    <xf numFmtId="0" fontId="1" fillId="0" borderId="0" xfId="0" applyFont="1" applyFill="1"/>
    <xf numFmtId="0" fontId="7" fillId="0" borderId="16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left" wrapText="1"/>
    </xf>
    <xf numFmtId="43" fontId="7" fillId="0" borderId="16" xfId="23" applyFont="1" applyFill="1" applyBorder="1" applyAlignment="1">
      <alignment horizontal="center"/>
    </xf>
    <xf numFmtId="43" fontId="1" fillId="0" borderId="0" xfId="0" applyNumberFormat="1" applyFont="1"/>
    <xf numFmtId="0" fontId="23" fillId="7" borderId="0" xfId="0" applyFont="1" applyFill="1"/>
    <xf numFmtId="0" fontId="12" fillId="0" borderId="0" xfId="0" applyFont="1" applyFill="1" applyBorder="1" applyAlignment="1">
      <alignment horizontal="right" vertical="center"/>
    </xf>
    <xf numFmtId="2" fontId="11" fillId="0" borderId="0" xfId="0" applyNumberFormat="1" applyFont="1" applyFill="1" applyBorder="1"/>
    <xf numFmtId="0" fontId="17" fillId="0" borderId="0" xfId="0" applyFont="1" applyFill="1" applyBorder="1" applyAlignment="1">
      <alignment vertical="center" wrapText="1"/>
    </xf>
    <xf numFmtId="43" fontId="8" fillId="0" borderId="0" xfId="23" applyFont="1" applyFill="1" applyBorder="1"/>
    <xf numFmtId="0" fontId="1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2" fontId="8" fillId="3" borderId="8" xfId="0" applyNumberFormat="1" applyFont="1" applyFill="1" applyBorder="1"/>
    <xf numFmtId="2" fontId="8" fillId="3" borderId="16" xfId="0" applyNumberFormat="1" applyFont="1" applyFill="1" applyBorder="1"/>
    <xf numFmtId="0" fontId="17" fillId="0" borderId="16" xfId="0" applyFont="1" applyBorder="1" applyAlignment="1">
      <alignment vertical="center" wrapText="1"/>
    </xf>
    <xf numFmtId="2" fontId="11" fillId="3" borderId="16" xfId="0" applyNumberFormat="1" applyFont="1" applyFill="1" applyBorder="1"/>
    <xf numFmtId="2" fontId="8" fillId="0" borderId="0" xfId="0" applyNumberFormat="1" applyFont="1"/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/>
    <xf numFmtId="0" fontId="2" fillId="0" borderId="1" xfId="0" applyFont="1" applyFill="1" applyBorder="1" applyAlignment="1">
      <alignment vertical="center" wrapText="1"/>
    </xf>
    <xf numFmtId="0" fontId="2" fillId="8" borderId="1" xfId="0" applyFont="1" applyFill="1" applyBorder="1" applyAlignment="1">
      <alignment vertical="center" wrapText="1"/>
    </xf>
    <xf numFmtId="0" fontId="7" fillId="8" borderId="1" xfId="0" applyFont="1" applyFill="1" applyBorder="1"/>
    <xf numFmtId="0" fontId="8" fillId="3" borderId="14" xfId="0" applyFont="1" applyFill="1" applyBorder="1" applyAlignment="1">
      <alignment horizontal="justify" vertical="top" wrapText="1"/>
    </xf>
    <xf numFmtId="0" fontId="8" fillId="3" borderId="15" xfId="0" applyFont="1" applyFill="1" applyBorder="1" applyAlignment="1">
      <alignment horizontal="justify" vertical="top" wrapText="1"/>
    </xf>
    <xf numFmtId="0" fontId="7" fillId="3" borderId="1" xfId="0" applyFont="1" applyFill="1" applyBorder="1"/>
    <xf numFmtId="0" fontId="2" fillId="3" borderId="1" xfId="0" applyFont="1" applyFill="1" applyBorder="1" applyAlignment="1">
      <alignment vertical="center" wrapText="1"/>
    </xf>
    <xf numFmtId="166" fontId="2" fillId="3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/>
    <xf numFmtId="164" fontId="7" fillId="0" borderId="1" xfId="0" applyNumberFormat="1" applyFont="1" applyFill="1" applyBorder="1"/>
    <xf numFmtId="165" fontId="7" fillId="3" borderId="1" xfId="0" applyNumberFormat="1" applyFont="1" applyFill="1" applyBorder="1"/>
    <xf numFmtId="0" fontId="7" fillId="3" borderId="1" xfId="0" applyFont="1" applyFill="1" applyBorder="1" applyAlignment="1">
      <alignment wrapText="1"/>
    </xf>
    <xf numFmtId="0" fontId="7" fillId="3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center" wrapText="1"/>
    </xf>
    <xf numFmtId="0" fontId="7" fillId="0" borderId="1" xfId="0" applyFont="1" applyFill="1" applyBorder="1"/>
    <xf numFmtId="2" fontId="7" fillId="0" borderId="1" xfId="0" applyNumberFormat="1" applyFont="1" applyFill="1" applyBorder="1"/>
    <xf numFmtId="0" fontId="5" fillId="0" borderId="16" xfId="0" applyFont="1" applyFill="1" applyBorder="1" applyAlignment="1">
      <alignment wrapText="1"/>
    </xf>
    <xf numFmtId="49" fontId="8" fillId="0" borderId="0" xfId="0" applyNumberFormat="1" applyFont="1"/>
    <xf numFmtId="49" fontId="23" fillId="0" borderId="22" xfId="0" applyNumberFormat="1" applyFont="1" applyBorder="1"/>
    <xf numFmtId="49" fontId="17" fillId="0" borderId="0" xfId="23" applyNumberFormat="1" applyFont="1" applyFill="1" applyBorder="1" applyAlignment="1">
      <alignment vertical="center" wrapText="1"/>
    </xf>
    <xf numFmtId="0" fontId="8" fillId="9" borderId="0" xfId="0" applyFont="1" applyFill="1"/>
    <xf numFmtId="0" fontId="16" fillId="9" borderId="16" xfId="0" applyFont="1" applyFill="1" applyBorder="1" applyAlignment="1">
      <alignment horizontal="center" vertical="center" wrapText="1"/>
    </xf>
    <xf numFmtId="0" fontId="11" fillId="9" borderId="3" xfId="0" applyFont="1" applyFill="1" applyBorder="1" applyAlignment="1">
      <alignment horizontal="left"/>
    </xf>
    <xf numFmtId="0" fontId="17" fillId="9" borderId="10" xfId="0" applyFont="1" applyFill="1" applyBorder="1" applyAlignment="1">
      <alignment vertical="center" wrapText="1"/>
    </xf>
    <xf numFmtId="0" fontId="17" fillId="9" borderId="16" xfId="0" applyFont="1" applyFill="1" applyBorder="1" applyAlignment="1">
      <alignment vertical="center" wrapText="1"/>
    </xf>
    <xf numFmtId="0" fontId="17" fillId="9" borderId="13" xfId="0" applyFont="1" applyFill="1" applyBorder="1" applyAlignment="1">
      <alignment vertical="center" wrapText="1"/>
    </xf>
    <xf numFmtId="0" fontId="17" fillId="9" borderId="0" xfId="0" applyFont="1" applyFill="1" applyBorder="1" applyAlignment="1">
      <alignment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8" fillId="9" borderId="10" xfId="0" applyFont="1" applyFill="1" applyBorder="1" applyAlignment="1">
      <alignment horizontal="center" vertical="center" wrapText="1"/>
    </xf>
    <xf numFmtId="0" fontId="8" fillId="9" borderId="20" xfId="0" applyFont="1" applyFill="1" applyBorder="1" applyAlignment="1">
      <alignment horizontal="center" vertical="center" wrapText="1"/>
    </xf>
    <xf numFmtId="0" fontId="11" fillId="9" borderId="8" xfId="0" applyFont="1" applyFill="1" applyBorder="1" applyAlignment="1">
      <alignment horizontal="left"/>
    </xf>
    <xf numFmtId="0" fontId="8" fillId="9" borderId="5" xfId="0" applyFont="1" applyFill="1" applyBorder="1"/>
    <xf numFmtId="0" fontId="10" fillId="9" borderId="16" xfId="0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left" wrapText="1"/>
    </xf>
    <xf numFmtId="0" fontId="7" fillId="9" borderId="16" xfId="0" applyFont="1" applyFill="1" applyBorder="1"/>
    <xf numFmtId="0" fontId="7" fillId="9" borderId="2" xfId="0" applyFont="1" applyFill="1" applyBorder="1"/>
    <xf numFmtId="0" fontId="12" fillId="9" borderId="5" xfId="0" applyFont="1" applyFill="1" applyBorder="1" applyAlignment="1">
      <alignment horizontal="left" wrapText="1"/>
    </xf>
    <xf numFmtId="0" fontId="7" fillId="9" borderId="8" xfId="0" applyFont="1" applyFill="1" applyBorder="1"/>
    <xf numFmtId="0" fontId="7" fillId="4" borderId="16" xfId="0" applyFont="1" applyFill="1" applyBorder="1" applyAlignment="1">
      <alignment horizontal="center"/>
    </xf>
    <xf numFmtId="0" fontId="8" fillId="3" borderId="16" xfId="0" applyFont="1" applyFill="1" applyBorder="1" applyAlignment="1">
      <alignment wrapText="1"/>
    </xf>
    <xf numFmtId="0" fontId="2" fillId="0" borderId="16" xfId="0" applyFont="1" applyBorder="1" applyAlignment="1">
      <alignment horizontal="right" vertical="center" wrapText="1"/>
    </xf>
    <xf numFmtId="0" fontId="8" fillId="0" borderId="16" xfId="0" applyFont="1" applyBorder="1"/>
    <xf numFmtId="2" fontId="8" fillId="0" borderId="16" xfId="0" applyNumberFormat="1" applyFont="1" applyBorder="1"/>
    <xf numFmtId="0" fontId="23" fillId="0" borderId="16" xfId="0" applyFont="1" applyBorder="1"/>
    <xf numFmtId="0" fontId="11" fillId="0" borderId="2" xfId="0" applyFont="1" applyBorder="1"/>
    <xf numFmtId="0" fontId="7" fillId="0" borderId="16" xfId="0" applyFont="1" applyFill="1" applyBorder="1"/>
    <xf numFmtId="2" fontId="7" fillId="3" borderId="16" xfId="0" applyNumberFormat="1" applyFont="1" applyFill="1" applyBorder="1"/>
    <xf numFmtId="43" fontId="12" fillId="3" borderId="2" xfId="23" applyFont="1" applyFill="1" applyBorder="1"/>
    <xf numFmtId="43" fontId="8" fillId="0" borderId="16" xfId="0" applyNumberFormat="1" applyFont="1" applyBorder="1"/>
    <xf numFmtId="43" fontId="24" fillId="0" borderId="16" xfId="0" applyNumberFormat="1" applyFont="1" applyBorder="1"/>
    <xf numFmtId="49" fontId="23" fillId="0" borderId="24" xfId="0" applyNumberFormat="1" applyFont="1" applyBorder="1"/>
    <xf numFmtId="2" fontId="2" fillId="3" borderId="16" xfId="0" applyNumberFormat="1" applyFont="1" applyFill="1" applyBorder="1" applyAlignment="1">
      <alignment horizontal="center" vertical="center" wrapText="1"/>
    </xf>
    <xf numFmtId="43" fontId="8" fillId="10" borderId="22" xfId="23" applyFont="1" applyFill="1" applyBorder="1"/>
    <xf numFmtId="43" fontId="25" fillId="10" borderId="22" xfId="23" applyFont="1" applyFill="1" applyBorder="1"/>
    <xf numFmtId="43" fontId="12" fillId="3" borderId="2" xfId="23" applyFont="1" applyFill="1" applyBorder="1" applyAlignment="1"/>
    <xf numFmtId="2" fontId="11" fillId="0" borderId="2" xfId="0" applyNumberFormat="1" applyFont="1" applyBorder="1"/>
    <xf numFmtId="2" fontId="11" fillId="10" borderId="22" xfId="0" applyNumberFormat="1" applyFont="1" applyFill="1" applyBorder="1"/>
    <xf numFmtId="43" fontId="24" fillId="0" borderId="2" xfId="0" applyNumberFormat="1" applyFont="1" applyBorder="1"/>
    <xf numFmtId="43" fontId="24" fillId="10" borderId="22" xfId="0" applyNumberFormat="1" applyFont="1" applyFill="1" applyBorder="1"/>
    <xf numFmtId="0" fontId="8" fillId="2" borderId="16" xfId="0" applyFont="1" applyFill="1" applyBorder="1"/>
    <xf numFmtId="43" fontId="8" fillId="0" borderId="16" xfId="23" applyFont="1" applyBorder="1"/>
    <xf numFmtId="43" fontId="8" fillId="12" borderId="22" xfId="0" applyNumberFormat="1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/>
    <xf numFmtId="43" fontId="24" fillId="0" borderId="16" xfId="23" applyFont="1" applyFill="1" applyBorder="1"/>
    <xf numFmtId="2" fontId="8" fillId="0" borderId="16" xfId="0" applyNumberFormat="1" applyFont="1" applyFill="1" applyBorder="1"/>
    <xf numFmtId="2" fontId="8" fillId="0" borderId="0" xfId="0" applyNumberFormat="1" applyFont="1" applyFill="1"/>
    <xf numFmtId="2" fontId="2" fillId="3" borderId="1" xfId="0" applyNumberFormat="1" applyFont="1" applyFill="1" applyBorder="1" applyAlignment="1">
      <alignment horizontal="center" vertical="center" wrapText="1"/>
    </xf>
    <xf numFmtId="0" fontId="13" fillId="3" borderId="11" xfId="1" applyFont="1" applyFill="1" applyBorder="1" applyAlignment="1" applyProtection="1">
      <alignment horizontal="left" vertical="center" wrapText="1"/>
      <protection locked="0"/>
    </xf>
    <xf numFmtId="0" fontId="13" fillId="3" borderId="23" xfId="1" applyFont="1" applyFill="1" applyBorder="1" applyAlignment="1" applyProtection="1">
      <alignment horizontal="left" vertical="center" wrapText="1"/>
      <protection locked="0"/>
    </xf>
    <xf numFmtId="0" fontId="7" fillId="3" borderId="16" xfId="0" applyFont="1" applyFill="1" applyBorder="1" applyAlignment="1">
      <alignment wrapText="1"/>
    </xf>
    <xf numFmtId="165" fontId="7" fillId="3" borderId="16" xfId="0" applyNumberFormat="1" applyFont="1" applyFill="1" applyBorder="1"/>
    <xf numFmtId="0" fontId="5" fillId="3" borderId="1" xfId="0" applyFont="1" applyFill="1" applyBorder="1" applyAlignment="1">
      <alignment wrapText="1"/>
    </xf>
    <xf numFmtId="0" fontId="5" fillId="3" borderId="16" xfId="0" applyFont="1" applyFill="1" applyBorder="1" applyAlignment="1">
      <alignment wrapText="1"/>
    </xf>
    <xf numFmtId="0" fontId="7" fillId="9" borderId="1" xfId="0" applyFont="1" applyFill="1" applyBorder="1"/>
    <xf numFmtId="0" fontId="6" fillId="3" borderId="7" xfId="1" applyFont="1" applyFill="1" applyBorder="1" applyAlignment="1" applyProtection="1">
      <alignment horizontal="left" vertical="center" wrapText="1"/>
      <protection locked="0"/>
    </xf>
    <xf numFmtId="0" fontId="6" fillId="3" borderId="11" xfId="1" applyFont="1" applyFill="1" applyBorder="1" applyAlignment="1" applyProtection="1">
      <alignment horizontal="left" vertical="center" wrapText="1"/>
      <protection locked="0"/>
    </xf>
    <xf numFmtId="0" fontId="6" fillId="3" borderId="23" xfId="1" applyFont="1" applyFill="1" applyBorder="1" applyAlignment="1" applyProtection="1">
      <alignment horizontal="left" vertical="center" wrapText="1"/>
      <protection locked="0"/>
    </xf>
    <xf numFmtId="0" fontId="7" fillId="3" borderId="16" xfId="0" applyFont="1" applyFill="1" applyBorder="1"/>
    <xf numFmtId="0" fontId="8" fillId="10" borderId="0" xfId="0" applyFont="1" applyFill="1"/>
    <xf numFmtId="43" fontId="8" fillId="10" borderId="0" xfId="23" applyFont="1" applyFill="1"/>
    <xf numFmtId="43" fontId="8" fillId="8" borderId="0" xfId="23" applyFont="1" applyFill="1"/>
    <xf numFmtId="0" fontId="8" fillId="8" borderId="0" xfId="0" applyFont="1" applyFill="1"/>
    <xf numFmtId="43" fontId="8" fillId="0" borderId="16" xfId="0" applyNumberFormat="1" applyFont="1" applyFill="1" applyBorder="1"/>
    <xf numFmtId="43" fontId="8" fillId="0" borderId="0" xfId="0" applyNumberFormat="1" applyFont="1" applyFill="1"/>
    <xf numFmtId="43" fontId="8" fillId="9" borderId="22" xfId="23" applyFont="1" applyFill="1" applyBorder="1"/>
    <xf numFmtId="0" fontId="7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wrapText="1"/>
    </xf>
    <xf numFmtId="0" fontId="7" fillId="3" borderId="16" xfId="0" applyFont="1" applyFill="1" applyBorder="1" applyAlignment="1">
      <alignment horizontal="center"/>
    </xf>
    <xf numFmtId="0" fontId="17" fillId="0" borderId="1" xfId="0" applyFont="1" applyBorder="1" applyAlignment="1">
      <alignment vertical="center" wrapText="1"/>
    </xf>
    <xf numFmtId="0" fontId="17" fillId="9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right" wrapText="1"/>
    </xf>
    <xf numFmtId="0" fontId="8" fillId="0" borderId="1" xfId="0" applyFont="1" applyFill="1" applyBorder="1"/>
    <xf numFmtId="43" fontId="8" fillId="10" borderId="1" xfId="23" applyFont="1" applyFill="1" applyBorder="1"/>
    <xf numFmtId="0" fontId="8" fillId="10" borderId="1" xfId="0" applyFont="1" applyFill="1" applyBorder="1"/>
    <xf numFmtId="43" fontId="8" fillId="11" borderId="16" xfId="0" applyNumberFormat="1" applyFont="1" applyFill="1" applyBorder="1"/>
    <xf numFmtId="43" fontId="8" fillId="11" borderId="1" xfId="0" applyNumberFormat="1" applyFont="1" applyFill="1" applyBorder="1"/>
    <xf numFmtId="0" fontId="8" fillId="11" borderId="22" xfId="0" applyFont="1" applyFill="1" applyBorder="1"/>
    <xf numFmtId="43" fontId="8" fillId="11" borderId="8" xfId="0" applyNumberFormat="1" applyFont="1" applyFill="1" applyBorder="1"/>
    <xf numFmtId="43" fontId="23" fillId="11" borderId="22" xfId="0" applyNumberFormat="1" applyFont="1" applyFill="1" applyBorder="1"/>
    <xf numFmtId="43" fontId="8" fillId="11" borderId="4" xfId="0" applyNumberFormat="1" applyFont="1" applyFill="1" applyBorder="1"/>
    <xf numFmtId="0" fontId="8" fillId="8" borderId="22" xfId="0" applyFont="1" applyFill="1" applyBorder="1"/>
    <xf numFmtId="0" fontId="12" fillId="0" borderId="0" xfId="0" applyFont="1" applyFill="1" applyBorder="1" applyAlignment="1">
      <alignment horizontal="right"/>
    </xf>
    <xf numFmtId="0" fontId="17" fillId="0" borderId="1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right" vertical="center" wrapText="1"/>
    </xf>
    <xf numFmtId="0" fontId="12" fillId="0" borderId="3" xfId="0" applyFont="1" applyFill="1" applyBorder="1" applyAlignment="1">
      <alignment horizontal="right" vertical="center" wrapText="1"/>
    </xf>
    <xf numFmtId="0" fontId="12" fillId="0" borderId="4" xfId="0" applyFont="1" applyFill="1" applyBorder="1" applyAlignment="1">
      <alignment horizontal="right" vertical="center" wrapText="1"/>
    </xf>
    <xf numFmtId="2" fontId="11" fillId="0" borderId="1" xfId="0" applyNumberFormat="1" applyFont="1" applyFill="1" applyBorder="1"/>
    <xf numFmtId="0" fontId="8" fillId="0" borderId="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22" xfId="0" applyFont="1" applyFill="1" applyBorder="1"/>
    <xf numFmtId="0" fontId="8" fillId="0" borderId="16" xfId="0" applyFont="1" applyFill="1" applyBorder="1"/>
    <xf numFmtId="0" fontId="5" fillId="0" borderId="1" xfId="0" applyFont="1" applyFill="1" applyBorder="1" applyAlignment="1">
      <alignment wrapText="1"/>
    </xf>
    <xf numFmtId="164" fontId="7" fillId="0" borderId="16" xfId="0" applyNumberFormat="1" applyFont="1" applyFill="1" applyBorder="1"/>
    <xf numFmtId="0" fontId="1" fillId="0" borderId="16" xfId="0" applyFont="1" applyFill="1" applyBorder="1"/>
    <xf numFmtId="2" fontId="8" fillId="9" borderId="0" xfId="0" applyNumberFormat="1" applyFont="1" applyFill="1"/>
    <xf numFmtId="43" fontId="8" fillId="0" borderId="22" xfId="0" applyNumberFormat="1" applyFont="1" applyBorder="1"/>
    <xf numFmtId="0" fontId="27" fillId="3" borderId="16" xfId="0" applyFont="1" applyFill="1" applyBorder="1" applyAlignment="1">
      <alignment wrapText="1"/>
    </xf>
    <xf numFmtId="0" fontId="28" fillId="3" borderId="16" xfId="0" applyFont="1" applyFill="1" applyBorder="1" applyAlignment="1">
      <alignment horizontal="center"/>
    </xf>
    <xf numFmtId="0" fontId="8" fillId="0" borderId="1" xfId="0" applyFont="1" applyFill="1" applyBorder="1" applyAlignment="1">
      <alignment wrapText="1"/>
    </xf>
    <xf numFmtId="0" fontId="8" fillId="0" borderId="16" xfId="0" applyFont="1" applyFill="1" applyBorder="1" applyAlignment="1">
      <alignment wrapText="1"/>
    </xf>
    <xf numFmtId="0" fontId="29" fillId="3" borderId="16" xfId="0" applyFont="1" applyFill="1" applyBorder="1" applyAlignment="1">
      <alignment wrapText="1"/>
    </xf>
    <xf numFmtId="0" fontId="29" fillId="3" borderId="1" xfId="0" applyFont="1" applyFill="1" applyBorder="1" applyAlignment="1">
      <alignment wrapText="1"/>
    </xf>
    <xf numFmtId="0" fontId="30" fillId="3" borderId="16" xfId="0" applyFont="1" applyFill="1" applyBorder="1" applyAlignment="1">
      <alignment horizontal="center"/>
    </xf>
    <xf numFmtId="0" fontId="31" fillId="0" borderId="1" xfId="0" applyFont="1" applyFill="1" applyBorder="1"/>
    <xf numFmtId="164" fontId="30" fillId="0" borderId="1" xfId="0" applyNumberFormat="1" applyFont="1" applyFill="1" applyBorder="1"/>
    <xf numFmtId="165" fontId="30" fillId="3" borderId="1" xfId="0" applyNumberFormat="1" applyFont="1" applyFill="1" applyBorder="1"/>
    <xf numFmtId="0" fontId="29" fillId="0" borderId="16" xfId="0" applyFont="1" applyFill="1" applyBorder="1" applyAlignment="1">
      <alignment wrapText="1"/>
    </xf>
    <xf numFmtId="0" fontId="30" fillId="0" borderId="16" xfId="0" applyFont="1" applyBorder="1" applyAlignment="1">
      <alignment horizontal="center"/>
    </xf>
    <xf numFmtId="2" fontId="30" fillId="3" borderId="1" xfId="0" applyNumberFormat="1" applyFont="1" applyFill="1" applyBorder="1"/>
    <xf numFmtId="0" fontId="30" fillId="0" borderId="16" xfId="0" applyFont="1" applyBorder="1"/>
    <xf numFmtId="0" fontId="30" fillId="9" borderId="16" xfId="0" applyFont="1" applyFill="1" applyBorder="1"/>
    <xf numFmtId="0" fontId="29" fillId="0" borderId="0" xfId="0" applyFont="1"/>
    <xf numFmtId="0" fontId="30" fillId="0" borderId="1" xfId="0" applyFont="1" applyBorder="1"/>
    <xf numFmtId="0" fontId="30" fillId="9" borderId="1" xfId="0" applyFont="1" applyFill="1" applyBorder="1"/>
    <xf numFmtId="0" fontId="2" fillId="0" borderId="1" xfId="0" applyFont="1" applyFill="1" applyBorder="1" applyAlignment="1">
      <alignment horizontal="right" vertical="center" wrapText="1"/>
    </xf>
    <xf numFmtId="169" fontId="8" fillId="0" borderId="1" xfId="0" applyNumberFormat="1" applyFont="1" applyFill="1" applyBorder="1"/>
    <xf numFmtId="2" fontId="8" fillId="0" borderId="1" xfId="0" applyNumberFormat="1" applyFont="1" applyFill="1" applyBorder="1"/>
    <xf numFmtId="166" fontId="8" fillId="0" borderId="1" xfId="0" applyNumberFormat="1" applyFont="1" applyFill="1" applyBorder="1"/>
    <xf numFmtId="0" fontId="8" fillId="0" borderId="0" xfId="0" applyFont="1" applyFill="1" applyAlignment="1">
      <alignment horizontal="right"/>
    </xf>
    <xf numFmtId="0" fontId="7" fillId="0" borderId="33" xfId="0" applyFont="1" applyBorder="1"/>
    <xf numFmtId="0" fontId="8" fillId="3" borderId="33" xfId="0" applyFont="1" applyFill="1" applyBorder="1" applyAlignment="1">
      <alignment wrapText="1"/>
    </xf>
    <xf numFmtId="0" fontId="7" fillId="3" borderId="33" xfId="0" applyFont="1" applyFill="1" applyBorder="1" applyAlignment="1">
      <alignment horizontal="center"/>
    </xf>
    <xf numFmtId="0" fontId="1" fillId="0" borderId="33" xfId="0" applyFont="1" applyFill="1" applyBorder="1"/>
    <xf numFmtId="164" fontId="7" fillId="0" borderId="33" xfId="0" applyNumberFormat="1" applyFont="1" applyFill="1" applyBorder="1"/>
    <xf numFmtId="165" fontId="7" fillId="3" borderId="33" xfId="0" applyNumberFormat="1" applyFont="1" applyFill="1" applyBorder="1"/>
    <xf numFmtId="0" fontId="8" fillId="0" borderId="33" xfId="0" applyFont="1" applyFill="1" applyBorder="1" applyAlignment="1">
      <alignment wrapText="1"/>
    </xf>
    <xf numFmtId="0" fontId="7" fillId="0" borderId="33" xfId="0" applyFont="1" applyFill="1" applyBorder="1" applyAlignment="1">
      <alignment horizontal="center"/>
    </xf>
    <xf numFmtId="2" fontId="7" fillId="3" borderId="33" xfId="0" applyNumberFormat="1" applyFont="1" applyFill="1" applyBorder="1"/>
    <xf numFmtId="0" fontId="7" fillId="9" borderId="33" xfId="0" applyFont="1" applyFill="1" applyBorder="1"/>
    <xf numFmtId="43" fontId="8" fillId="0" borderId="1" xfId="23" applyFont="1" applyBorder="1"/>
    <xf numFmtId="43" fontId="8" fillId="2" borderId="16" xfId="23" applyFont="1" applyFill="1" applyBorder="1"/>
    <xf numFmtId="43" fontId="8" fillId="2" borderId="4" xfId="23" applyFont="1" applyFill="1" applyBorder="1"/>
    <xf numFmtId="43" fontId="8" fillId="2" borderId="1" xfId="23" applyFont="1" applyFill="1" applyBorder="1"/>
    <xf numFmtId="43" fontId="8" fillId="2" borderId="0" xfId="23" applyFont="1" applyFill="1" applyBorder="1"/>
    <xf numFmtId="43" fontId="8" fillId="0" borderId="33" xfId="23" applyFont="1" applyBorder="1" applyAlignment="1">
      <alignment horizontal="right"/>
    </xf>
    <xf numFmtId="43" fontId="8" fillId="2" borderId="0" xfId="23" applyFont="1" applyFill="1"/>
    <xf numFmtId="0" fontId="8" fillId="9" borderId="33" xfId="0" applyFont="1" applyFill="1" applyBorder="1"/>
    <xf numFmtId="0" fontId="8" fillId="3" borderId="2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19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3" borderId="33" xfId="0" applyFont="1" applyFill="1" applyBorder="1"/>
    <xf numFmtId="0" fontId="7" fillId="0" borderId="33" xfId="0" applyFont="1" applyBorder="1" applyAlignment="1">
      <alignment wrapText="1"/>
    </xf>
    <xf numFmtId="0" fontId="13" fillId="3" borderId="0" xfId="1" applyFont="1" applyFill="1" applyBorder="1" applyAlignment="1" applyProtection="1">
      <alignment horizontal="left" vertical="center" wrapText="1"/>
      <protection locked="0"/>
    </xf>
    <xf numFmtId="0" fontId="13" fillId="6" borderId="33" xfId="1" applyFont="1" applyFill="1" applyBorder="1" applyAlignment="1" applyProtection="1">
      <alignment horizontal="left" vertical="center" wrapText="1"/>
      <protection locked="0"/>
    </xf>
    <xf numFmtId="0" fontId="27" fillId="3" borderId="33" xfId="0" applyFont="1" applyFill="1" applyBorder="1" applyAlignment="1">
      <alignment wrapText="1"/>
    </xf>
    <xf numFmtId="0" fontId="29" fillId="3" borderId="33" xfId="0" applyFont="1" applyFill="1" applyBorder="1" applyAlignment="1">
      <alignment wrapText="1"/>
    </xf>
    <xf numFmtId="0" fontId="8" fillId="0" borderId="33" xfId="0" applyFont="1" applyBorder="1"/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8" fillId="13" borderId="0" xfId="0" applyFont="1" applyFill="1"/>
    <xf numFmtId="0" fontId="8" fillId="13" borderId="0" xfId="0" applyFont="1" applyFill="1" applyBorder="1"/>
    <xf numFmtId="0" fontId="20" fillId="13" borderId="0" xfId="0" applyFont="1" applyFill="1"/>
    <xf numFmtId="0" fontId="29" fillId="13" borderId="0" xfId="0" applyFont="1" applyFill="1"/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33" xfId="0" applyFont="1" applyFill="1" applyBorder="1"/>
    <xf numFmtId="0" fontId="8" fillId="0" borderId="33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/>
    <xf numFmtId="0" fontId="35" fillId="0" borderId="33" xfId="1" applyFont="1" applyFill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>
      <alignment horizontal="center"/>
    </xf>
    <xf numFmtId="0" fontId="8" fillId="3" borderId="33" xfId="0" applyFont="1" applyFill="1" applyBorder="1" applyAlignment="1">
      <alignment horizontal="center"/>
    </xf>
    <xf numFmtId="0" fontId="27" fillId="3" borderId="16" xfId="0" applyFont="1" applyFill="1" applyBorder="1" applyAlignment="1">
      <alignment horizontal="center"/>
    </xf>
    <xf numFmtId="0" fontId="29" fillId="3" borderId="16" xfId="0" applyFont="1" applyFill="1" applyBorder="1" applyAlignment="1">
      <alignment horizontal="center"/>
    </xf>
    <xf numFmtId="0" fontId="8" fillId="0" borderId="33" xfId="0" applyFont="1" applyFill="1" applyBorder="1" applyAlignment="1">
      <alignment horizontal="center" wrapText="1"/>
    </xf>
    <xf numFmtId="0" fontId="16" fillId="0" borderId="33" xfId="0" applyFont="1" applyFill="1" applyBorder="1" applyAlignment="1">
      <alignment horizontal="center" vertical="center" wrapText="1"/>
    </xf>
    <xf numFmtId="0" fontId="23" fillId="0" borderId="33" xfId="0" applyFont="1" applyFill="1" applyBorder="1" applyAlignment="1">
      <alignment horizontal="center" vertical="center" wrapText="1"/>
    </xf>
    <xf numFmtId="0" fontId="23" fillId="0" borderId="33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right" vertical="center" wrapText="1"/>
    </xf>
    <xf numFmtId="0" fontId="11" fillId="0" borderId="4" xfId="0" applyFont="1" applyFill="1" applyBorder="1" applyAlignment="1">
      <alignment horizontal="right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6" fillId="2" borderId="2" xfId="0" applyFont="1" applyFill="1" applyBorder="1" applyAlignment="1">
      <alignment horizontal="center" vertical="center" wrapText="1"/>
    </xf>
    <xf numFmtId="0" fontId="34" fillId="2" borderId="1" xfId="0" applyFont="1" applyFill="1" applyBorder="1"/>
    <xf numFmtId="0" fontId="23" fillId="5" borderId="1" xfId="0" applyFont="1" applyFill="1" applyBorder="1" applyAlignment="1">
      <alignment horizontal="center" vertical="center" wrapText="1"/>
    </xf>
    <xf numFmtId="0" fontId="23" fillId="5" borderId="33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3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/>
    </xf>
    <xf numFmtId="164" fontId="8" fillId="0" borderId="1" xfId="0" applyNumberFormat="1" applyFont="1" applyFill="1" applyBorder="1"/>
    <xf numFmtId="0" fontId="8" fillId="0" borderId="1" xfId="0" applyFont="1" applyBorder="1" applyAlignment="1">
      <alignment horizontal="center"/>
    </xf>
    <xf numFmtId="2" fontId="11" fillId="3" borderId="1" xfId="0" applyNumberFormat="1" applyFont="1" applyFill="1" applyBorder="1" applyAlignment="1"/>
    <xf numFmtId="165" fontId="8" fillId="3" borderId="1" xfId="0" applyNumberFormat="1" applyFont="1" applyFill="1" applyBorder="1"/>
    <xf numFmtId="0" fontId="32" fillId="9" borderId="3" xfId="0" applyFont="1" applyFill="1" applyBorder="1" applyAlignment="1">
      <alignment horizontal="left" wrapText="1"/>
    </xf>
    <xf numFmtId="0" fontId="38" fillId="0" borderId="0" xfId="0" applyFont="1"/>
    <xf numFmtId="0" fontId="38" fillId="13" borderId="0" xfId="0" applyFont="1" applyFill="1"/>
    <xf numFmtId="43" fontId="38" fillId="0" borderId="0" xfId="23" applyFont="1"/>
    <xf numFmtId="2" fontId="38" fillId="0" borderId="0" xfId="0" applyNumberFormat="1" applyFont="1"/>
    <xf numFmtId="43" fontId="38" fillId="0" borderId="16" xfId="0" applyNumberFormat="1" applyFont="1" applyBorder="1"/>
    <xf numFmtId="0" fontId="38" fillId="0" borderId="16" xfId="0" applyFont="1" applyBorder="1"/>
    <xf numFmtId="2" fontId="38" fillId="0" borderId="2" xfId="0" applyNumberFormat="1" applyFont="1" applyBorder="1"/>
    <xf numFmtId="43" fontId="38" fillId="10" borderId="25" xfId="0" applyNumberFormat="1" applyFont="1" applyFill="1" applyBorder="1"/>
    <xf numFmtId="49" fontId="39" fillId="0" borderId="24" xfId="0" applyNumberFormat="1" applyFont="1" applyBorder="1"/>
    <xf numFmtId="43" fontId="38" fillId="0" borderId="22" xfId="0" applyNumberFormat="1" applyFont="1" applyBorder="1"/>
    <xf numFmtId="0" fontId="20" fillId="0" borderId="0" xfId="0" applyFont="1" applyFill="1"/>
    <xf numFmtId="0" fontId="38" fillId="0" borderId="0" xfId="0" applyFont="1" applyFill="1"/>
    <xf numFmtId="0" fontId="29" fillId="0" borderId="0" xfId="0" applyFont="1" applyFill="1"/>
    <xf numFmtId="165" fontId="8" fillId="13" borderId="0" xfId="0" applyNumberFormat="1" applyFont="1" applyFill="1"/>
    <xf numFmtId="165" fontId="12" fillId="0" borderId="3" xfId="0" applyNumberFormat="1" applyFont="1" applyFill="1" applyBorder="1" applyAlignment="1">
      <alignment horizontal="right" vertical="center" wrapText="1"/>
    </xf>
    <xf numFmtId="165" fontId="16" fillId="2" borderId="1" xfId="0" applyNumberFormat="1" applyFont="1" applyFill="1" applyBorder="1" applyAlignment="1">
      <alignment horizontal="center" vertical="center" wrapText="1"/>
    </xf>
    <xf numFmtId="165" fontId="10" fillId="5" borderId="1" xfId="0" applyNumberFormat="1" applyFont="1" applyFill="1" applyBorder="1" applyAlignment="1">
      <alignment horizontal="center" vertical="center" wrapText="1"/>
    </xf>
    <xf numFmtId="165" fontId="7" fillId="5" borderId="1" xfId="0" applyNumberFormat="1" applyFont="1" applyFill="1" applyBorder="1" applyAlignment="1">
      <alignment horizontal="center" vertical="center" wrapText="1"/>
    </xf>
    <xf numFmtId="165" fontId="38" fillId="3" borderId="1" xfId="0" applyNumberFormat="1" applyFont="1" applyFill="1" applyBorder="1"/>
    <xf numFmtId="165" fontId="8" fillId="0" borderId="1" xfId="0" applyNumberFormat="1" applyFont="1" applyFill="1" applyBorder="1" applyAlignment="1">
      <alignment horizontal="right"/>
    </xf>
    <xf numFmtId="165" fontId="5" fillId="0" borderId="1" xfId="0" applyNumberFormat="1" applyFont="1" applyFill="1" applyBorder="1" applyAlignment="1">
      <alignment horizontal="right" vertical="center" wrapText="1"/>
    </xf>
    <xf numFmtId="165" fontId="8" fillId="0" borderId="1" xfId="0" applyNumberFormat="1" applyFont="1" applyFill="1" applyBorder="1" applyAlignment="1">
      <alignment horizontal="right" wrapText="1"/>
    </xf>
    <xf numFmtId="0" fontId="40" fillId="0" borderId="0" xfId="0" applyFont="1" applyFill="1" applyAlignment="1">
      <alignment wrapText="1"/>
    </xf>
    <xf numFmtId="0" fontId="8" fillId="0" borderId="33" xfId="0" applyFont="1" applyFill="1" applyBorder="1" applyAlignment="1">
      <alignment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justify" vertical="top" wrapText="1"/>
    </xf>
    <xf numFmtId="0" fontId="8" fillId="0" borderId="33" xfId="0" applyFont="1" applyFill="1" applyBorder="1" applyAlignment="1">
      <alignment horizontal="center" wrapText="1"/>
    </xf>
    <xf numFmtId="0" fontId="8" fillId="0" borderId="33" xfId="0" applyFont="1" applyFill="1" applyBorder="1"/>
    <xf numFmtId="165" fontId="8" fillId="0" borderId="33" xfId="0" applyNumberFormat="1" applyFont="1" applyFill="1" applyBorder="1"/>
    <xf numFmtId="2" fontId="8" fillId="0" borderId="33" xfId="0" applyNumberFormat="1" applyFont="1" applyFill="1" applyBorder="1"/>
    <xf numFmtId="0" fontId="17" fillId="9" borderId="33" xfId="0" applyFont="1" applyFill="1" applyBorder="1" applyAlignment="1">
      <alignment vertical="center" wrapText="1"/>
    </xf>
    <xf numFmtId="0" fontId="7" fillId="4" borderId="33" xfId="0" applyFont="1" applyFill="1" applyBorder="1" applyAlignment="1">
      <alignment horizontal="center"/>
    </xf>
    <xf numFmtId="0" fontId="8" fillId="8" borderId="33" xfId="0" applyFont="1" applyFill="1" applyBorder="1" applyAlignment="1">
      <alignment wrapText="1"/>
    </xf>
    <xf numFmtId="165" fontId="8" fillId="8" borderId="33" xfId="0" applyNumberFormat="1" applyFont="1" applyFill="1" applyBorder="1"/>
    <xf numFmtId="2" fontId="8" fillId="0" borderId="33" xfId="0" applyNumberFormat="1" applyFont="1" applyBorder="1"/>
    <xf numFmtId="2" fontId="8" fillId="3" borderId="33" xfId="0" applyNumberFormat="1" applyFont="1" applyFill="1" applyBorder="1"/>
    <xf numFmtId="0" fontId="17" fillId="0" borderId="33" xfId="0" applyFont="1" applyBorder="1" applyAlignment="1">
      <alignment vertical="center" wrapText="1"/>
    </xf>
    <xf numFmtId="43" fontId="8" fillId="0" borderId="33" xfId="23" applyFont="1" applyBorder="1"/>
    <xf numFmtId="0" fontId="23" fillId="7" borderId="33" xfId="0" applyFont="1" applyFill="1" applyBorder="1"/>
    <xf numFmtId="166" fontId="8" fillId="0" borderId="33" xfId="0" applyNumberFormat="1" applyFont="1" applyFill="1" applyBorder="1"/>
    <xf numFmtId="166" fontId="8" fillId="8" borderId="33" xfId="0" applyNumberFormat="1" applyFont="1" applyFill="1" applyBorder="1"/>
    <xf numFmtId="43" fontId="8" fillId="0" borderId="33" xfId="0" applyNumberFormat="1" applyFont="1" applyBorder="1"/>
    <xf numFmtId="167" fontId="8" fillId="0" borderId="33" xfId="0" applyNumberFormat="1" applyFont="1" applyBorder="1"/>
    <xf numFmtId="2" fontId="11" fillId="0" borderId="33" xfId="0" applyNumberFormat="1" applyFont="1" applyFill="1" applyBorder="1"/>
    <xf numFmtId="2" fontId="11" fillId="3" borderId="33" xfId="0" applyNumberFormat="1" applyFont="1" applyFill="1" applyBorder="1"/>
    <xf numFmtId="43" fontId="17" fillId="0" borderId="33" xfId="23" applyFont="1" applyBorder="1" applyAlignment="1">
      <alignment vertical="center" wrapText="1"/>
    </xf>
    <xf numFmtId="43" fontId="8" fillId="10" borderId="33" xfId="23" applyFont="1" applyFill="1" applyBorder="1"/>
    <xf numFmtId="0" fontId="12" fillId="0" borderId="33" xfId="0" applyFont="1" applyFill="1" applyBorder="1" applyAlignment="1">
      <alignment horizontal="right" vertical="center"/>
    </xf>
    <xf numFmtId="0" fontId="12" fillId="8" borderId="33" xfId="0" applyFont="1" applyFill="1" applyBorder="1" applyAlignment="1">
      <alignment horizontal="right" vertical="center"/>
    </xf>
    <xf numFmtId="0" fontId="17" fillId="0" borderId="33" xfId="0" applyFont="1" applyFill="1" applyBorder="1" applyAlignment="1">
      <alignment vertical="center" wrapText="1"/>
    </xf>
    <xf numFmtId="49" fontId="17" fillId="0" borderId="33" xfId="23" applyNumberFormat="1" applyFont="1" applyFill="1" applyBorder="1" applyAlignment="1">
      <alignment vertical="center" wrapText="1"/>
    </xf>
    <xf numFmtId="43" fontId="8" fillId="0" borderId="33" xfId="23" applyFont="1" applyFill="1" applyBorder="1"/>
    <xf numFmtId="0" fontId="17" fillId="0" borderId="33" xfId="0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horizontal="right"/>
    </xf>
    <xf numFmtId="0" fontId="12" fillId="0" borderId="33" xfId="0" applyFont="1" applyFill="1" applyBorder="1" applyAlignment="1">
      <alignment horizontal="right"/>
    </xf>
    <xf numFmtId="0" fontId="12" fillId="8" borderId="33" xfId="0" applyFont="1" applyFill="1" applyBorder="1" applyAlignment="1">
      <alignment horizontal="right"/>
    </xf>
    <xf numFmtId="43" fontId="8" fillId="0" borderId="33" xfId="0" applyNumberFormat="1" applyFont="1" applyFill="1" applyBorder="1"/>
    <xf numFmtId="0" fontId="16" fillId="9" borderId="33" xfId="0" applyFont="1" applyFill="1" applyBorder="1" applyAlignment="1">
      <alignment horizontal="center" vertical="center" wrapText="1"/>
    </xf>
    <xf numFmtId="0" fontId="19" fillId="2" borderId="33" xfId="0" applyFont="1" applyFill="1" applyBorder="1" applyAlignment="1">
      <alignment horizontal="center" vertical="center" wrapText="1"/>
    </xf>
    <xf numFmtId="0" fontId="16" fillId="2" borderId="33" xfId="0" applyFont="1" applyFill="1" applyBorder="1" applyAlignment="1">
      <alignment horizontal="center" vertical="center" wrapText="1"/>
    </xf>
    <xf numFmtId="167" fontId="20" fillId="0" borderId="33" xfId="0" applyNumberFormat="1" applyFont="1" applyBorder="1"/>
    <xf numFmtId="43" fontId="20" fillId="0" borderId="33" xfId="0" applyNumberFormat="1" applyFont="1" applyBorder="1"/>
    <xf numFmtId="0" fontId="20" fillId="0" borderId="33" xfId="0" applyFont="1" applyBorder="1"/>
    <xf numFmtId="0" fontId="10" fillId="9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vertical="center"/>
    </xf>
    <xf numFmtId="49" fontId="10" fillId="0" borderId="35" xfId="0" applyNumberFormat="1" applyFont="1" applyBorder="1" applyAlignment="1">
      <alignment vertical="center"/>
    </xf>
    <xf numFmtId="49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38" xfId="0" applyFont="1" applyFill="1" applyBorder="1" applyAlignment="1">
      <alignment wrapText="1"/>
    </xf>
    <xf numFmtId="0" fontId="19" fillId="2" borderId="38" xfId="0" applyFont="1" applyFill="1" applyBorder="1" applyAlignment="1">
      <alignment horizontal="center" vertical="center" wrapText="1"/>
    </xf>
    <xf numFmtId="0" fontId="16" fillId="2" borderId="38" xfId="0" applyFont="1" applyFill="1" applyBorder="1" applyAlignment="1">
      <alignment horizontal="center" vertical="center" wrapText="1"/>
    </xf>
    <xf numFmtId="0" fontId="11" fillId="0" borderId="37" xfId="0" applyFont="1" applyFill="1" applyBorder="1" applyAlignment="1">
      <alignment horizontal="right" vertical="center" wrapText="1"/>
    </xf>
    <xf numFmtId="0" fontId="36" fillId="2" borderId="38" xfId="0" applyFont="1" applyFill="1" applyBorder="1" applyAlignment="1">
      <alignment horizontal="center" vertical="center" wrapText="1"/>
    </xf>
    <xf numFmtId="0" fontId="23" fillId="2" borderId="38" xfId="0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justify" vertical="center" wrapText="1"/>
    </xf>
    <xf numFmtId="0" fontId="8" fillId="0" borderId="38" xfId="0" applyFont="1" applyFill="1" applyBorder="1" applyAlignment="1">
      <alignment horizontal="justify" vertical="top" wrapText="1"/>
    </xf>
    <xf numFmtId="0" fontId="8" fillId="3" borderId="38" xfId="0" applyFont="1" applyFill="1" applyBorder="1"/>
    <xf numFmtId="0" fontId="23" fillId="5" borderId="38" xfId="0" applyFont="1" applyFill="1" applyBorder="1" applyAlignment="1">
      <alignment horizontal="center" vertical="center" wrapText="1"/>
    </xf>
    <xf numFmtId="0" fontId="8" fillId="5" borderId="38" xfId="0" applyFont="1" applyFill="1" applyBorder="1" applyAlignment="1">
      <alignment horizontal="center" vertical="center" wrapText="1"/>
    </xf>
    <xf numFmtId="0" fontId="8" fillId="0" borderId="38" xfId="0" applyFont="1" applyFill="1" applyBorder="1"/>
    <xf numFmtId="0" fontId="7" fillId="0" borderId="38" xfId="0" applyFont="1" applyBorder="1" applyAlignment="1">
      <alignment wrapText="1"/>
    </xf>
    <xf numFmtId="0" fontId="35" fillId="0" borderId="39" xfId="1" applyFont="1" applyFill="1" applyBorder="1" applyAlignment="1" applyProtection="1">
      <alignment horizontal="left" vertical="center" wrapText="1"/>
      <protection locked="0"/>
    </xf>
    <xf numFmtId="0" fontId="35" fillId="0" borderId="40" xfId="1" applyFont="1" applyFill="1" applyBorder="1" applyAlignment="1" applyProtection="1">
      <alignment horizontal="left" vertical="center" wrapText="1"/>
      <protection locked="0"/>
    </xf>
    <xf numFmtId="0" fontId="13" fillId="3" borderId="41" xfId="1" applyFont="1" applyFill="1" applyBorder="1" applyAlignment="1" applyProtection="1">
      <alignment horizontal="left" vertical="center" wrapText="1"/>
      <protection locked="0"/>
    </xf>
    <xf numFmtId="0" fontId="13" fillId="6" borderId="38" xfId="1" applyFont="1" applyFill="1" applyBorder="1" applyAlignment="1" applyProtection="1">
      <alignment horizontal="left" vertical="center" wrapText="1"/>
      <protection locked="0"/>
    </xf>
    <xf numFmtId="0" fontId="11" fillId="9" borderId="37" xfId="0" applyFont="1" applyFill="1" applyBorder="1" applyAlignment="1">
      <alignment horizontal="left"/>
    </xf>
    <xf numFmtId="0" fontId="17" fillId="9" borderId="12" xfId="0" applyFont="1" applyFill="1" applyBorder="1" applyAlignment="1">
      <alignment vertical="center" wrapText="1"/>
    </xf>
    <xf numFmtId="0" fontId="17" fillId="9" borderId="38" xfId="0" applyFont="1" applyFill="1" applyBorder="1" applyAlignment="1">
      <alignment vertical="center" wrapText="1"/>
    </xf>
    <xf numFmtId="0" fontId="17" fillId="9" borderId="5" xfId="0" applyFont="1" applyFill="1" applyBorder="1" applyAlignment="1">
      <alignment vertical="center" wrapText="1"/>
    </xf>
    <xf numFmtId="0" fontId="16" fillId="9" borderId="38" xfId="0" applyFont="1" applyFill="1" applyBorder="1" applyAlignment="1">
      <alignment horizontal="center" vertical="center" wrapText="1"/>
    </xf>
    <xf numFmtId="0" fontId="8" fillId="9" borderId="6" xfId="0" applyFont="1" applyFill="1" applyBorder="1" applyAlignment="1">
      <alignment horizontal="center" vertical="center" wrapText="1"/>
    </xf>
    <xf numFmtId="0" fontId="8" fillId="9" borderId="12" xfId="0" applyFont="1" applyFill="1" applyBorder="1" applyAlignment="1">
      <alignment horizontal="center" vertical="center" wrapText="1"/>
    </xf>
    <xf numFmtId="0" fontId="8" fillId="9" borderId="34" xfId="0" applyFont="1" applyFill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center" vertical="center" wrapText="1"/>
    </xf>
    <xf numFmtId="0" fontId="11" fillId="9" borderId="6" xfId="0" applyFont="1" applyFill="1" applyBorder="1" applyAlignment="1">
      <alignment horizontal="left"/>
    </xf>
    <xf numFmtId="0" fontId="10" fillId="9" borderId="38" xfId="0" applyFont="1" applyFill="1" applyBorder="1" applyAlignment="1">
      <alignment horizontal="center" vertical="center" wrapText="1"/>
    </xf>
    <xf numFmtId="0" fontId="12" fillId="9" borderId="37" xfId="0" applyFont="1" applyFill="1" applyBorder="1" applyAlignment="1">
      <alignment horizontal="left" wrapText="1"/>
    </xf>
    <xf numFmtId="0" fontId="7" fillId="9" borderId="38" xfId="0" applyFont="1" applyFill="1" applyBorder="1"/>
    <xf numFmtId="0" fontId="7" fillId="9" borderId="37" xfId="0" applyFont="1" applyFill="1" applyBorder="1"/>
    <xf numFmtId="0" fontId="32" fillId="9" borderId="37" xfId="0" applyFont="1" applyFill="1" applyBorder="1" applyAlignment="1">
      <alignment horizontal="left" wrapText="1"/>
    </xf>
    <xf numFmtId="0" fontId="7" fillId="9" borderId="6" xfId="0" applyFont="1" applyFill="1" applyBorder="1"/>
    <xf numFmtId="0" fontId="30" fillId="9" borderId="38" xfId="0" applyFont="1" applyFill="1" applyBorder="1"/>
    <xf numFmtId="0" fontId="8" fillId="3" borderId="36" xfId="0" applyFont="1" applyFill="1" applyBorder="1" applyAlignment="1">
      <alignment wrapText="1"/>
    </xf>
    <xf numFmtId="0" fontId="8" fillId="3" borderId="36" xfId="0" applyFont="1" applyFill="1" applyBorder="1" applyAlignment="1">
      <alignment horizontal="center"/>
    </xf>
    <xf numFmtId="164" fontId="7" fillId="0" borderId="36" xfId="0" applyNumberFormat="1" applyFont="1" applyFill="1" applyBorder="1"/>
    <xf numFmtId="165" fontId="7" fillId="3" borderId="36" xfId="0" applyNumberFormat="1" applyFont="1" applyFill="1" applyBorder="1"/>
    <xf numFmtId="0" fontId="8" fillId="0" borderId="36" xfId="0" applyFont="1" applyFill="1" applyBorder="1" applyAlignment="1">
      <alignment wrapText="1"/>
    </xf>
    <xf numFmtId="0" fontId="7" fillId="0" borderId="36" xfId="0" applyFont="1" applyFill="1" applyBorder="1" applyAlignment="1">
      <alignment horizontal="center"/>
    </xf>
    <xf numFmtId="2" fontId="7" fillId="3" borderId="36" xfId="0" applyNumberFormat="1" applyFont="1" applyFill="1" applyBorder="1"/>
    <xf numFmtId="0" fontId="7" fillId="0" borderId="36" xfId="0" applyFont="1" applyBorder="1"/>
    <xf numFmtId="166" fontId="8" fillId="3" borderId="33" xfId="0" applyNumberFormat="1" applyFont="1" applyFill="1" applyBorder="1"/>
    <xf numFmtId="169" fontId="8" fillId="3" borderId="33" xfId="0" applyNumberFormat="1" applyFont="1" applyFill="1" applyBorder="1"/>
    <xf numFmtId="0" fontId="11" fillId="0" borderId="33" xfId="0" applyFont="1" applyFill="1" applyBorder="1" applyAlignment="1">
      <alignment horizontal="right" vertical="center" wrapText="1"/>
    </xf>
    <xf numFmtId="0" fontId="36" fillId="2" borderId="33" xfId="0" applyFont="1" applyFill="1" applyBorder="1" applyAlignment="1">
      <alignment horizontal="center" vertical="center" wrapText="1"/>
    </xf>
    <xf numFmtId="0" fontId="23" fillId="2" borderId="33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justify" vertical="center" wrapText="1"/>
    </xf>
    <xf numFmtId="168" fontId="8" fillId="3" borderId="33" xfId="0" applyNumberFormat="1" applyFont="1" applyFill="1" applyBorder="1"/>
    <xf numFmtId="0" fontId="11" fillId="0" borderId="33" xfId="0" applyFont="1" applyBorder="1" applyAlignment="1">
      <alignment horizontal="left"/>
    </xf>
    <xf numFmtId="0" fontId="8" fillId="0" borderId="33" xfId="0" applyFont="1" applyFill="1" applyBorder="1" applyAlignment="1">
      <alignment horizontal="justify" vertical="top" wrapText="1"/>
    </xf>
    <xf numFmtId="0" fontId="8" fillId="0" borderId="33" xfId="0" applyFont="1" applyBorder="1" applyAlignment="1">
      <alignment horizontal="justify" vertical="top" wrapText="1"/>
    </xf>
    <xf numFmtId="0" fontId="34" fillId="2" borderId="33" xfId="0" applyFont="1" applyFill="1" applyBorder="1"/>
    <xf numFmtId="0" fontId="8" fillId="2" borderId="33" xfId="0" applyFont="1" applyFill="1" applyBorder="1" applyAlignment="1">
      <alignment horizontal="center" vertical="center" wrapText="1"/>
    </xf>
    <xf numFmtId="164" fontId="8" fillId="0" borderId="33" xfId="0" applyNumberFormat="1" applyFont="1" applyFill="1" applyBorder="1"/>
    <xf numFmtId="0" fontId="5" fillId="0" borderId="33" xfId="0" applyFont="1" applyFill="1" applyBorder="1" applyAlignment="1">
      <alignment wrapText="1"/>
    </xf>
    <xf numFmtId="0" fontId="8" fillId="0" borderId="33" xfId="0" applyFont="1" applyBorder="1" applyAlignment="1">
      <alignment horizontal="center"/>
    </xf>
    <xf numFmtId="2" fontId="11" fillId="3" borderId="33" xfId="0" applyNumberFormat="1" applyFont="1" applyFill="1" applyBorder="1" applyAlignment="1"/>
    <xf numFmtId="165" fontId="8" fillId="3" borderId="33" xfId="0" applyNumberFormat="1" applyFont="1" applyFill="1" applyBorder="1"/>
    <xf numFmtId="0" fontId="2" fillId="0" borderId="33" xfId="0" applyFont="1" applyFill="1" applyBorder="1" applyAlignment="1">
      <alignment wrapText="1"/>
    </xf>
    <xf numFmtId="0" fontId="7" fillId="0" borderId="33" xfId="0" applyFont="1" applyBorder="1" applyAlignment="1">
      <alignment horizontal="center"/>
    </xf>
    <xf numFmtId="0" fontId="7" fillId="0" borderId="33" xfId="0" applyFont="1" applyFill="1" applyBorder="1" applyAlignment="1"/>
    <xf numFmtId="2" fontId="12" fillId="3" borderId="33" xfId="0" applyNumberFormat="1" applyFont="1" applyFill="1" applyBorder="1"/>
    <xf numFmtId="0" fontId="2" fillId="0" borderId="33" xfId="0" applyFont="1" applyBorder="1" applyAlignment="1">
      <alignment horizontal="center" vertical="center" wrapText="1"/>
    </xf>
    <xf numFmtId="164" fontId="7" fillId="2" borderId="33" xfId="0" applyNumberFormat="1" applyFont="1" applyFill="1" applyBorder="1"/>
    <xf numFmtId="165" fontId="7" fillId="0" borderId="33" xfId="0" applyNumberFormat="1" applyFont="1" applyBorder="1"/>
    <xf numFmtId="0" fontId="2" fillId="4" borderId="33" xfId="0" applyFont="1" applyFill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3" xfId="0" applyFont="1" applyFill="1" applyBorder="1" applyAlignment="1">
      <alignment vertical="center" wrapText="1"/>
    </xf>
    <xf numFmtId="165" fontId="8" fillId="0" borderId="33" xfId="0" applyNumberFormat="1" applyFont="1" applyFill="1" applyBorder="1" applyAlignment="1">
      <alignment horizontal="right"/>
    </xf>
    <xf numFmtId="165" fontId="5" fillId="0" borderId="33" xfId="0" applyNumberFormat="1" applyFont="1" applyFill="1" applyBorder="1" applyAlignment="1">
      <alignment horizontal="right" vertical="center" wrapText="1"/>
    </xf>
    <xf numFmtId="0" fontId="2" fillId="8" borderId="33" xfId="0" applyFont="1" applyFill="1" applyBorder="1" applyAlignment="1">
      <alignment vertical="center" wrapText="1"/>
    </xf>
    <xf numFmtId="165" fontId="7" fillId="0" borderId="33" xfId="0" applyNumberFormat="1" applyFont="1" applyFill="1" applyBorder="1"/>
    <xf numFmtId="0" fontId="35" fillId="0" borderId="33" xfId="1" applyFont="1" applyFill="1" applyBorder="1" applyAlignment="1" applyProtection="1">
      <alignment horizontal="left" vertical="center" wrapText="1"/>
      <protection locked="0"/>
    </xf>
    <xf numFmtId="2" fontId="7" fillId="0" borderId="33" xfId="0" applyNumberFormat="1" applyFont="1" applyFill="1" applyBorder="1"/>
    <xf numFmtId="165" fontId="8" fillId="0" borderId="33" xfId="0" applyNumberFormat="1" applyFont="1" applyFill="1" applyBorder="1" applyAlignment="1">
      <alignment horizontal="right" wrapText="1"/>
    </xf>
    <xf numFmtId="0" fontId="13" fillId="3" borderId="33" xfId="1" applyFont="1" applyFill="1" applyBorder="1" applyAlignment="1" applyProtection="1">
      <alignment horizontal="left" vertical="center" wrapText="1"/>
      <protection locked="0"/>
    </xf>
    <xf numFmtId="0" fontId="7" fillId="3" borderId="33" xfId="0" applyFont="1" applyFill="1" applyBorder="1" applyAlignment="1">
      <alignment wrapText="1"/>
    </xf>
    <xf numFmtId="2" fontId="2" fillId="3" borderId="33" xfId="0" applyNumberFormat="1" applyFont="1" applyFill="1" applyBorder="1" applyAlignment="1">
      <alignment horizontal="center" vertical="center" wrapText="1"/>
    </xf>
    <xf numFmtId="2" fontId="2" fillId="0" borderId="33" xfId="0" applyNumberFormat="1" applyFont="1" applyBorder="1" applyAlignment="1">
      <alignment horizontal="center" vertical="center" wrapText="1"/>
    </xf>
    <xf numFmtId="0" fontId="7" fillId="8" borderId="33" xfId="0" applyFont="1" applyFill="1" applyBorder="1"/>
    <xf numFmtId="166" fontId="7" fillId="3" borderId="33" xfId="0" applyNumberFormat="1" applyFont="1" applyFill="1" applyBorder="1"/>
    <xf numFmtId="0" fontId="30" fillId="0" borderId="33" xfId="0" applyFont="1" applyBorder="1"/>
    <xf numFmtId="0" fontId="7" fillId="0" borderId="8" xfId="0" applyFont="1" applyBorder="1" applyAlignment="1">
      <alignment horizontal="left" wrapText="1"/>
    </xf>
    <xf numFmtId="0" fontId="1" fillId="0" borderId="0" xfId="0" applyFont="1" applyFill="1" applyBorder="1"/>
    <xf numFmtId="0" fontId="7" fillId="0" borderId="0" xfId="0" applyFont="1" applyFill="1" applyBorder="1" applyAlignment="1">
      <alignment horizontal="left" wrapText="1"/>
    </xf>
    <xf numFmtId="43" fontId="0" fillId="0" borderId="0" xfId="0" applyNumberFormat="1"/>
    <xf numFmtId="0" fontId="8" fillId="8" borderId="33" xfId="0" applyFont="1" applyFill="1" applyBorder="1" applyAlignment="1">
      <alignment horizontal="center" wrapText="1"/>
    </xf>
    <xf numFmtId="0" fontId="8" fillId="0" borderId="33" xfId="0" applyFont="1" applyFill="1" applyBorder="1" applyAlignment="1">
      <alignment horizontal="center" wrapText="1"/>
    </xf>
    <xf numFmtId="0" fontId="23" fillId="0" borderId="33" xfId="0" applyFont="1" applyFill="1" applyBorder="1" applyAlignment="1">
      <alignment horizontal="center" vertical="center" wrapText="1"/>
    </xf>
    <xf numFmtId="0" fontId="19" fillId="8" borderId="33" xfId="0" applyFont="1" applyFill="1" applyBorder="1" applyAlignment="1">
      <alignment horizontal="center" vertical="center" wrapText="1"/>
    </xf>
    <xf numFmtId="0" fontId="36" fillId="0" borderId="33" xfId="0" applyFont="1" applyFill="1" applyBorder="1" applyAlignment="1">
      <alignment horizontal="center" vertical="center" wrapText="1"/>
    </xf>
    <xf numFmtId="0" fontId="16" fillId="8" borderId="33" xfId="0" applyFont="1" applyFill="1" applyBorder="1" applyAlignment="1">
      <alignment horizontal="center" vertical="center" wrapText="1"/>
    </xf>
    <xf numFmtId="0" fontId="19" fillId="2" borderId="33" xfId="0" applyFont="1" applyFill="1" applyBorder="1" applyAlignment="1">
      <alignment horizontal="center" vertical="center" wrapText="1"/>
    </xf>
    <xf numFmtId="0" fontId="16" fillId="2" borderId="33" xfId="0" applyFont="1" applyFill="1" applyBorder="1" applyAlignment="1">
      <alignment horizontal="center" vertical="center" wrapText="1"/>
    </xf>
    <xf numFmtId="0" fontId="11" fillId="0" borderId="33" xfId="0" applyFont="1" applyBorder="1" applyAlignment="1">
      <alignment horizontal="left"/>
    </xf>
    <xf numFmtId="0" fontId="8" fillId="4" borderId="33" xfId="0" applyFont="1" applyFill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11" fillId="0" borderId="33" xfId="0" applyFont="1" applyFill="1" applyBorder="1" applyAlignment="1">
      <alignment horizontal="right" vertical="center"/>
    </xf>
    <xf numFmtId="0" fontId="12" fillId="0" borderId="33" xfId="0" applyFont="1" applyFill="1" applyBorder="1" applyAlignment="1">
      <alignment horizontal="right" vertical="center"/>
    </xf>
    <xf numFmtId="170" fontId="8" fillId="0" borderId="33" xfId="23" applyNumberFormat="1" applyFont="1" applyFill="1" applyBorder="1"/>
    <xf numFmtId="0" fontId="5" fillId="0" borderId="33" xfId="0" applyFont="1" applyFill="1" applyBorder="1" applyAlignment="1">
      <alignment horizontal="right" wrapText="1"/>
    </xf>
    <xf numFmtId="0" fontId="8" fillId="0" borderId="33" xfId="0" applyFont="1" applyFill="1" applyBorder="1" applyAlignment="1">
      <alignment horizontal="center" vertical="center" wrapText="1"/>
    </xf>
    <xf numFmtId="0" fontId="8" fillId="9" borderId="33" xfId="0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right" wrapText="1"/>
    </xf>
    <xf numFmtId="0" fontId="8" fillId="8" borderId="33" xfId="0" applyFont="1" applyFill="1" applyBorder="1"/>
    <xf numFmtId="0" fontId="5" fillId="0" borderId="33" xfId="0" applyFont="1" applyFill="1" applyBorder="1" applyAlignment="1">
      <alignment horizontal="right" vertical="center" wrapText="1"/>
    </xf>
    <xf numFmtId="0" fontId="2" fillId="0" borderId="33" xfId="0" applyFont="1" applyBorder="1" applyAlignment="1">
      <alignment horizontal="right" vertical="center" wrapText="1"/>
    </xf>
    <xf numFmtId="0" fontId="2" fillId="0" borderId="33" xfId="0" applyFont="1" applyFill="1" applyBorder="1" applyAlignment="1">
      <alignment horizontal="right" vertical="center" wrapText="1"/>
    </xf>
    <xf numFmtId="169" fontId="8" fillId="0" borderId="33" xfId="0" applyNumberFormat="1" applyFont="1" applyFill="1" applyBorder="1"/>
    <xf numFmtId="169" fontId="8" fillId="8" borderId="33" xfId="0" applyNumberFormat="1" applyFont="1" applyFill="1" applyBorder="1"/>
    <xf numFmtId="0" fontId="8" fillId="11" borderId="33" xfId="0" applyFont="1" applyFill="1" applyBorder="1"/>
    <xf numFmtId="0" fontId="23" fillId="0" borderId="33" xfId="0" applyFont="1" applyBorder="1"/>
    <xf numFmtId="0" fontId="12" fillId="0" borderId="33" xfId="0" applyFont="1" applyFill="1" applyBorder="1" applyAlignment="1">
      <alignment horizontal="right" vertical="center" wrapText="1"/>
    </xf>
    <xf numFmtId="0" fontId="12" fillId="8" borderId="33" xfId="0" applyFont="1" applyFill="1" applyBorder="1" applyAlignment="1">
      <alignment horizontal="right" vertical="center" wrapText="1"/>
    </xf>
    <xf numFmtId="0" fontId="11" fillId="9" borderId="33" xfId="0" applyFont="1" applyFill="1" applyBorder="1" applyAlignment="1">
      <alignment horizontal="left"/>
    </xf>
    <xf numFmtId="0" fontId="34" fillId="0" borderId="33" xfId="0" applyFont="1" applyFill="1" applyBorder="1"/>
    <xf numFmtId="168" fontId="8" fillId="0" borderId="33" xfId="0" applyNumberFormat="1" applyFont="1" applyFill="1" applyBorder="1"/>
    <xf numFmtId="0" fontId="11" fillId="0" borderId="33" xfId="0" applyFont="1" applyFill="1" applyBorder="1" applyAlignment="1">
      <alignment horizontal="left"/>
    </xf>
    <xf numFmtId="0" fontId="8" fillId="8" borderId="33" xfId="0" applyFont="1" applyFill="1" applyBorder="1" applyAlignment="1">
      <alignment horizontal="justify" vertical="top" wrapText="1"/>
    </xf>
    <xf numFmtId="0" fontId="1" fillId="4" borderId="33" xfId="0" applyFont="1" applyFill="1" applyBorder="1"/>
    <xf numFmtId="168" fontId="8" fillId="8" borderId="33" xfId="0" applyNumberFormat="1" applyFont="1" applyFill="1" applyBorder="1"/>
    <xf numFmtId="0" fontId="1" fillId="2" borderId="33" xfId="0" applyFont="1" applyFill="1" applyBorder="1"/>
    <xf numFmtId="43" fontId="25" fillId="10" borderId="33" xfId="23" applyFont="1" applyFill="1" applyBorder="1"/>
    <xf numFmtId="0" fontId="10" fillId="9" borderId="33" xfId="0" applyFont="1" applyFill="1" applyBorder="1" applyAlignment="1">
      <alignment horizontal="center" vertical="center" wrapText="1"/>
    </xf>
    <xf numFmtId="0" fontId="10" fillId="5" borderId="33" xfId="0" applyFont="1" applyFill="1" applyBorder="1" applyAlignment="1">
      <alignment horizontal="center" vertical="center" wrapText="1"/>
    </xf>
    <xf numFmtId="0" fontId="10" fillId="8" borderId="33" xfId="0" applyFont="1" applyFill="1" applyBorder="1" applyAlignment="1">
      <alignment horizontal="center" vertical="center" wrapText="1"/>
    </xf>
    <xf numFmtId="0" fontId="10" fillId="2" borderId="33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8" borderId="33" xfId="0" applyFont="1" applyFill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center" vertical="center" wrapText="1"/>
    </xf>
    <xf numFmtId="166" fontId="2" fillId="8" borderId="33" xfId="0" applyNumberFormat="1" applyFont="1" applyFill="1" applyBorder="1" applyAlignment="1">
      <alignment horizontal="center" wrapText="1"/>
    </xf>
    <xf numFmtId="165" fontId="7" fillId="8" borderId="33" xfId="0" applyNumberFormat="1" applyFont="1" applyFill="1" applyBorder="1"/>
    <xf numFmtId="2" fontId="12" fillId="0" borderId="33" xfId="0" applyNumberFormat="1" applyFont="1" applyFill="1" applyBorder="1" applyAlignment="1"/>
    <xf numFmtId="2" fontId="12" fillId="3" borderId="33" xfId="0" applyNumberFormat="1" applyFont="1" applyFill="1" applyBorder="1" applyAlignment="1"/>
    <xf numFmtId="43" fontId="12" fillId="3" borderId="33" xfId="23" applyFont="1" applyFill="1" applyBorder="1" applyAlignment="1"/>
    <xf numFmtId="43" fontId="8" fillId="9" borderId="33" xfId="23" applyFont="1" applyFill="1" applyBorder="1"/>
    <xf numFmtId="0" fontId="7" fillId="8" borderId="33" xfId="0" applyFont="1" applyFill="1" applyBorder="1" applyAlignment="1">
      <alignment wrapText="1"/>
    </xf>
    <xf numFmtId="0" fontId="7" fillId="8" borderId="33" xfId="0" applyFont="1" applyFill="1" applyBorder="1" applyAlignment="1">
      <alignment horizontal="left" wrapText="1"/>
    </xf>
    <xf numFmtId="0" fontId="2" fillId="8" borderId="33" xfId="0" applyFont="1" applyFill="1" applyBorder="1" applyAlignment="1">
      <alignment horizontal="center" wrapText="1"/>
    </xf>
    <xf numFmtId="43" fontId="8" fillId="11" borderId="33" xfId="0" applyNumberFormat="1" applyFont="1" applyFill="1" applyBorder="1"/>
    <xf numFmtId="0" fontId="8" fillId="10" borderId="33" xfId="0" applyFont="1" applyFill="1" applyBorder="1"/>
    <xf numFmtId="2" fontId="12" fillId="0" borderId="33" xfId="0" applyNumberFormat="1" applyFont="1" applyFill="1" applyBorder="1"/>
    <xf numFmtId="2" fontId="11" fillId="0" borderId="33" xfId="0" applyNumberFormat="1" applyFont="1" applyBorder="1"/>
    <xf numFmtId="0" fontId="12" fillId="9" borderId="33" xfId="0" applyFont="1" applyFill="1" applyBorder="1" applyAlignment="1">
      <alignment horizontal="left" wrapText="1"/>
    </xf>
    <xf numFmtId="0" fontId="7" fillId="0" borderId="33" xfId="0" applyFont="1" applyFill="1" applyBorder="1" applyAlignment="1">
      <alignment wrapText="1"/>
    </xf>
    <xf numFmtId="0" fontId="2" fillId="0" borderId="33" xfId="0" applyFont="1" applyFill="1" applyBorder="1" applyAlignment="1">
      <alignment horizontal="center" vertical="center" wrapText="1"/>
    </xf>
    <xf numFmtId="0" fontId="2" fillId="8" borderId="33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11" fillId="0" borderId="33" xfId="0" applyFont="1" applyBorder="1"/>
    <xf numFmtId="2" fontId="11" fillId="10" borderId="33" xfId="0" applyNumberFormat="1" applyFont="1" applyFill="1" applyBorder="1"/>
    <xf numFmtId="0" fontId="6" fillId="8" borderId="33" xfId="1" applyFont="1" applyFill="1" applyBorder="1" applyAlignment="1" applyProtection="1">
      <alignment horizontal="left" vertical="center" wrapText="1"/>
      <protection locked="0"/>
    </xf>
    <xf numFmtId="2" fontId="2" fillId="8" borderId="33" xfId="0" applyNumberFormat="1" applyFont="1" applyFill="1" applyBorder="1" applyAlignment="1">
      <alignment horizontal="center" vertical="center" wrapText="1"/>
    </xf>
    <xf numFmtId="43" fontId="24" fillId="0" borderId="33" xfId="23" applyFont="1" applyFill="1" applyBorder="1"/>
    <xf numFmtId="2" fontId="8" fillId="9" borderId="33" xfId="0" applyNumberFormat="1" applyFont="1" applyFill="1" applyBorder="1"/>
    <xf numFmtId="0" fontId="13" fillId="0" borderId="33" xfId="1" applyFont="1" applyFill="1" applyBorder="1" applyAlignment="1" applyProtection="1">
      <alignment horizontal="left" vertical="center" wrapText="1"/>
      <protection locked="0"/>
    </xf>
    <xf numFmtId="2" fontId="2" fillId="0" borderId="33" xfId="0" applyNumberFormat="1" applyFont="1" applyFill="1" applyBorder="1" applyAlignment="1">
      <alignment horizontal="center" vertical="center" wrapText="1"/>
    </xf>
    <xf numFmtId="0" fontId="13" fillId="8" borderId="33" xfId="1" applyFont="1" applyFill="1" applyBorder="1" applyAlignment="1" applyProtection="1">
      <alignment horizontal="left" vertical="center" wrapText="1"/>
      <protection locked="0"/>
    </xf>
    <xf numFmtId="43" fontId="12" fillId="3" borderId="33" xfId="23" applyFont="1" applyFill="1" applyBorder="1"/>
    <xf numFmtId="43" fontId="24" fillId="0" borderId="33" xfId="0" applyNumberFormat="1" applyFont="1" applyBorder="1"/>
    <xf numFmtId="43" fontId="24" fillId="10" borderId="33" xfId="0" applyNumberFormat="1" applyFont="1" applyFill="1" applyBorder="1"/>
    <xf numFmtId="49" fontId="23" fillId="0" borderId="33" xfId="0" applyNumberFormat="1" applyFont="1" applyBorder="1"/>
    <xf numFmtId="0" fontId="5" fillId="8" borderId="33" xfId="0" applyFont="1" applyFill="1" applyBorder="1" applyAlignment="1">
      <alignment wrapText="1"/>
    </xf>
    <xf numFmtId="0" fontId="7" fillId="8" borderId="33" xfId="0" applyFont="1" applyFill="1" applyBorder="1" applyAlignment="1">
      <alignment horizontal="center"/>
    </xf>
    <xf numFmtId="43" fontId="8" fillId="8" borderId="33" xfId="23" applyFont="1" applyFill="1" applyBorder="1"/>
    <xf numFmtId="0" fontId="5" fillId="8" borderId="33" xfId="0" applyFont="1" applyFill="1" applyBorder="1" applyAlignment="1">
      <alignment horizontal="center" wrapText="1"/>
    </xf>
    <xf numFmtId="166" fontId="7" fillId="0" borderId="33" xfId="0" applyNumberFormat="1" applyFont="1" applyFill="1" applyBorder="1"/>
    <xf numFmtId="0" fontId="30" fillId="0" borderId="33" xfId="0" applyFont="1" applyFill="1" applyBorder="1"/>
    <xf numFmtId="0" fontId="30" fillId="9" borderId="33" xfId="0" applyFont="1" applyFill="1" applyBorder="1"/>
    <xf numFmtId="0" fontId="29" fillId="0" borderId="33" xfId="0" applyFont="1" applyBorder="1"/>
    <xf numFmtId="171" fontId="8" fillId="0" borderId="0" xfId="23" applyNumberFormat="1" applyFont="1"/>
    <xf numFmtId="43" fontId="29" fillId="0" borderId="0" xfId="23" applyFont="1"/>
    <xf numFmtId="0" fontId="19" fillId="2" borderId="33" xfId="0" applyFont="1" applyFill="1" applyBorder="1" applyAlignment="1">
      <alignment horizontal="center" vertical="center" wrapText="1"/>
    </xf>
    <xf numFmtId="0" fontId="16" fillId="2" borderId="3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right"/>
    </xf>
    <xf numFmtId="166" fontId="8" fillId="0" borderId="1" xfId="0" applyNumberFormat="1" applyFont="1" applyFill="1" applyBorder="1" applyAlignment="1">
      <alignment horizontal="right"/>
    </xf>
    <xf numFmtId="2" fontId="8" fillId="0" borderId="1" xfId="0" applyNumberFormat="1" applyFont="1" applyFill="1" applyBorder="1" applyAlignment="1">
      <alignment horizontal="right"/>
    </xf>
    <xf numFmtId="168" fontId="8" fillId="0" borderId="1" xfId="0" applyNumberFormat="1" applyFont="1" applyFill="1" applyBorder="1"/>
    <xf numFmtId="0" fontId="7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165" fontId="7" fillId="0" borderId="1" xfId="0" applyNumberFormat="1" applyFont="1" applyFill="1" applyBorder="1" applyAlignment="1">
      <alignment horizontal="right"/>
    </xf>
    <xf numFmtId="166" fontId="2" fillId="0" borderId="1" xfId="0" applyNumberFormat="1" applyFont="1" applyFill="1" applyBorder="1" applyAlignment="1">
      <alignment horizontal="right" wrapText="1"/>
    </xf>
    <xf numFmtId="166" fontId="7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wrapText="1"/>
    </xf>
    <xf numFmtId="165" fontId="30" fillId="0" borderId="1" xfId="0" applyNumberFormat="1" applyFont="1" applyFill="1" applyBorder="1"/>
    <xf numFmtId="169" fontId="8" fillId="0" borderId="1" xfId="0" applyNumberFormat="1" applyFont="1" applyFill="1" applyBorder="1" applyAlignment="1">
      <alignment horizontal="right"/>
    </xf>
    <xf numFmtId="2" fontId="8" fillId="0" borderId="1" xfId="0" applyNumberFormat="1" applyFont="1" applyBorder="1" applyAlignment="1">
      <alignment horizontal="right"/>
    </xf>
    <xf numFmtId="0" fontId="12" fillId="0" borderId="37" xfId="0" applyFont="1" applyFill="1" applyBorder="1" applyAlignment="1">
      <alignment vertical="center" wrapText="1"/>
    </xf>
    <xf numFmtId="0" fontId="12" fillId="0" borderId="38" xfId="0" applyFont="1" applyFill="1" applyBorder="1" applyAlignment="1">
      <alignment vertical="center" wrapText="1"/>
    </xf>
    <xf numFmtId="0" fontId="8" fillId="14" borderId="1" xfId="0" applyFont="1" applyFill="1" applyBorder="1" applyAlignment="1">
      <alignment wrapText="1"/>
    </xf>
    <xf numFmtId="2" fontId="8" fillId="14" borderId="8" xfId="0" applyNumberFormat="1" applyFont="1" applyFill="1" applyBorder="1"/>
    <xf numFmtId="166" fontId="8" fillId="14" borderId="1" xfId="0" applyNumberFormat="1" applyFont="1" applyFill="1" applyBorder="1"/>
    <xf numFmtId="2" fontId="11" fillId="14" borderId="1" xfId="0" applyNumberFormat="1" applyFont="1" applyFill="1" applyBorder="1"/>
    <xf numFmtId="2" fontId="8" fillId="14" borderId="1" xfId="0" applyNumberFormat="1" applyFont="1" applyFill="1" applyBorder="1"/>
    <xf numFmtId="0" fontId="7" fillId="14" borderId="1" xfId="0" applyFont="1" applyFill="1" applyBorder="1"/>
    <xf numFmtId="2" fontId="7" fillId="14" borderId="1" xfId="0" applyNumberFormat="1" applyFont="1" applyFill="1" applyBorder="1"/>
    <xf numFmtId="2" fontId="12" fillId="14" borderId="1" xfId="0" applyNumberFormat="1" applyFont="1" applyFill="1" applyBorder="1" applyAlignment="1"/>
    <xf numFmtId="0" fontId="7" fillId="14" borderId="1" xfId="0" applyFont="1" applyFill="1" applyBorder="1" applyAlignment="1">
      <alignment wrapText="1"/>
    </xf>
    <xf numFmtId="2" fontId="12" fillId="14" borderId="1" xfId="0" applyNumberFormat="1" applyFont="1" applyFill="1" applyBorder="1"/>
    <xf numFmtId="0" fontId="6" fillId="14" borderId="7" xfId="1" applyFont="1" applyFill="1" applyBorder="1" applyAlignment="1" applyProtection="1">
      <alignment horizontal="left" vertical="center" wrapText="1"/>
      <protection locked="0"/>
    </xf>
    <xf numFmtId="0" fontId="6" fillId="14" borderId="11" xfId="1" applyFont="1" applyFill="1" applyBorder="1" applyAlignment="1" applyProtection="1">
      <alignment horizontal="left" vertical="center" wrapText="1"/>
      <protection locked="0"/>
    </xf>
    <xf numFmtId="0" fontId="13" fillId="14" borderId="11" xfId="1" applyFont="1" applyFill="1" applyBorder="1" applyAlignment="1" applyProtection="1">
      <alignment horizontal="left" vertical="center" wrapText="1"/>
      <protection locked="0"/>
    </xf>
    <xf numFmtId="166" fontId="7" fillId="14" borderId="1" xfId="0" applyNumberFormat="1" applyFont="1" applyFill="1" applyBorder="1"/>
    <xf numFmtId="2" fontId="30" fillId="14" borderId="1" xfId="0" applyNumberFormat="1" applyFont="1" applyFill="1" applyBorder="1"/>
    <xf numFmtId="2" fontId="11" fillId="14" borderId="38" xfId="0" applyNumberFormat="1" applyFont="1" applyFill="1" applyBorder="1"/>
    <xf numFmtId="0" fontId="10" fillId="2" borderId="36" xfId="0" applyFont="1" applyFill="1" applyBorder="1" applyAlignment="1">
      <alignment horizontal="center" vertical="center" wrapText="1"/>
    </xf>
    <xf numFmtId="0" fontId="19" fillId="2" borderId="36" xfId="0" applyFont="1" applyFill="1" applyBorder="1" applyAlignment="1">
      <alignment horizontal="center" vertical="center" wrapText="1"/>
    </xf>
    <xf numFmtId="0" fontId="16" fillId="2" borderId="42" xfId="0" applyFont="1" applyFill="1" applyBorder="1" applyAlignment="1">
      <alignment horizontal="center" vertical="center" wrapText="1"/>
    </xf>
    <xf numFmtId="0" fontId="16" fillId="2" borderId="43" xfId="0" applyFont="1" applyFill="1" applyBorder="1" applyAlignment="1">
      <alignment horizontal="center" vertical="center" wrapText="1"/>
    </xf>
    <xf numFmtId="0" fontId="16" fillId="2" borderId="46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6" fillId="2" borderId="47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/>
    </xf>
    <xf numFmtId="0" fontId="7" fillId="0" borderId="33" xfId="0" applyFont="1" applyFill="1" applyBorder="1" applyAlignment="1">
      <alignment horizontal="right"/>
    </xf>
    <xf numFmtId="166" fontId="8" fillId="0" borderId="33" xfId="0" applyNumberFormat="1" applyFont="1" applyFill="1" applyBorder="1" applyAlignment="1">
      <alignment horizontal="right"/>
    </xf>
    <xf numFmtId="0" fontId="8" fillId="0" borderId="33" xfId="0" applyFont="1" applyFill="1" applyBorder="1" applyAlignment="1">
      <alignment horizontal="right"/>
    </xf>
    <xf numFmtId="2" fontId="8" fillId="0" borderId="33" xfId="0" applyNumberFormat="1" applyFont="1" applyFill="1" applyBorder="1" applyAlignment="1">
      <alignment horizontal="right"/>
    </xf>
    <xf numFmtId="0" fontId="12" fillId="0" borderId="28" xfId="0" applyFont="1" applyFill="1" applyBorder="1" applyAlignment="1">
      <alignment horizontal="right" vertical="center"/>
    </xf>
    <xf numFmtId="0" fontId="17" fillId="0" borderId="29" xfId="0" applyFont="1" applyFill="1" applyBorder="1" applyAlignment="1">
      <alignment vertical="center" wrapText="1"/>
    </xf>
    <xf numFmtId="0" fontId="19" fillId="2" borderId="14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right" wrapText="1"/>
    </xf>
    <xf numFmtId="169" fontId="8" fillId="0" borderId="33" xfId="0" applyNumberFormat="1" applyFont="1" applyFill="1" applyBorder="1" applyAlignment="1">
      <alignment horizontal="right"/>
    </xf>
    <xf numFmtId="0" fontId="8" fillId="0" borderId="54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/>
    </xf>
    <xf numFmtId="0" fontId="10" fillId="2" borderId="55" xfId="0" applyFont="1" applyFill="1" applyBorder="1" applyAlignment="1">
      <alignment horizontal="center" vertical="center" wrapText="1"/>
    </xf>
    <xf numFmtId="0" fontId="10" fillId="2" borderId="47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wrapText="1"/>
    </xf>
    <xf numFmtId="0" fontId="1" fillId="0" borderId="33" xfId="0" applyFont="1" applyFill="1" applyBorder="1" applyAlignment="1">
      <alignment horizontal="right"/>
    </xf>
    <xf numFmtId="164" fontId="7" fillId="0" borderId="33" xfId="0" applyNumberFormat="1" applyFont="1" applyFill="1" applyBorder="1" applyAlignment="1">
      <alignment horizontal="right"/>
    </xf>
    <xf numFmtId="0" fontId="7" fillId="0" borderId="33" xfId="0" applyFont="1" applyFill="1" applyBorder="1" applyAlignment="1">
      <alignment horizontal="left" wrapText="1"/>
    </xf>
    <xf numFmtId="165" fontId="7" fillId="0" borderId="33" xfId="0" applyNumberFormat="1" applyFont="1" applyFill="1" applyBorder="1" applyAlignment="1">
      <alignment horizontal="right"/>
    </xf>
    <xf numFmtId="0" fontId="7" fillId="0" borderId="47" xfId="0" applyFont="1" applyBorder="1"/>
    <xf numFmtId="0" fontId="7" fillId="0" borderId="14" xfId="0" applyFont="1" applyBorder="1" applyAlignment="1">
      <alignment wrapText="1"/>
    </xf>
    <xf numFmtId="0" fontId="7" fillId="0" borderId="48" xfId="0" applyFont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58" xfId="0" applyFont="1" applyBorder="1" applyAlignment="1">
      <alignment horizontal="center" wrapText="1"/>
    </xf>
    <xf numFmtId="0" fontId="12" fillId="0" borderId="28" xfId="0" applyFont="1" applyFill="1" applyBorder="1" applyAlignment="1">
      <alignment horizontal="right"/>
    </xf>
    <xf numFmtId="0" fontId="17" fillId="0" borderId="29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right" vertical="center" wrapText="1"/>
    </xf>
    <xf numFmtId="0" fontId="12" fillId="0" borderId="38" xfId="0" applyFont="1" applyFill="1" applyBorder="1" applyAlignment="1">
      <alignment horizontal="right" vertical="center" wrapText="1"/>
    </xf>
    <xf numFmtId="0" fontId="8" fillId="0" borderId="58" xfId="0" applyFont="1" applyBorder="1" applyAlignment="1">
      <alignment horizontal="justify" vertical="top" wrapText="1"/>
    </xf>
    <xf numFmtId="0" fontId="7" fillId="0" borderId="60" xfId="0" applyFont="1" applyFill="1" applyBorder="1" applyAlignment="1">
      <alignment horizontal="center" wrapText="1"/>
    </xf>
    <xf numFmtId="0" fontId="7" fillId="0" borderId="60" xfId="0" applyFont="1" applyBorder="1" applyAlignment="1">
      <alignment horizontal="center" wrapText="1"/>
    </xf>
    <xf numFmtId="0" fontId="7" fillId="0" borderId="59" xfId="0" applyFont="1" applyBorder="1"/>
    <xf numFmtId="0" fontId="7" fillId="0" borderId="60" xfId="0" applyFont="1" applyBorder="1" applyAlignment="1">
      <alignment wrapText="1"/>
    </xf>
    <xf numFmtId="0" fontId="30" fillId="0" borderId="1" xfId="0" applyFont="1" applyBorder="1" applyAlignment="1">
      <alignment horizontal="center"/>
    </xf>
    <xf numFmtId="2" fontId="11" fillId="3" borderId="65" xfId="0" applyNumberFormat="1" applyFont="1" applyFill="1" applyBorder="1"/>
    <xf numFmtId="166" fontId="2" fillId="0" borderId="33" xfId="0" applyNumberFormat="1" applyFont="1" applyFill="1" applyBorder="1" applyAlignment="1">
      <alignment horizontal="center" wrapText="1"/>
    </xf>
    <xf numFmtId="0" fontId="27" fillId="0" borderId="1" xfId="0" applyFont="1" applyFill="1" applyBorder="1" applyAlignment="1">
      <alignment wrapText="1"/>
    </xf>
    <xf numFmtId="0" fontId="28" fillId="0" borderId="1" xfId="0" applyFont="1" applyFill="1" applyBorder="1" applyAlignment="1">
      <alignment horizontal="center"/>
    </xf>
    <xf numFmtId="0" fontId="30" fillId="0" borderId="1" xfId="0" applyFont="1" applyFill="1" applyBorder="1" applyAlignment="1">
      <alignment horizontal="center"/>
    </xf>
    <xf numFmtId="0" fontId="8" fillId="15" borderId="33" xfId="0" applyFont="1" applyFill="1" applyBorder="1" applyAlignment="1">
      <alignment wrapText="1"/>
    </xf>
    <xf numFmtId="2" fontId="8" fillId="15" borderId="8" xfId="0" applyNumberFormat="1" applyFont="1" applyFill="1" applyBorder="1" applyAlignment="1">
      <alignment horizontal="right"/>
    </xf>
    <xf numFmtId="2" fontId="8" fillId="15" borderId="33" xfId="0" applyNumberFormat="1" applyFont="1" applyFill="1" applyBorder="1" applyAlignment="1">
      <alignment horizontal="right"/>
    </xf>
    <xf numFmtId="2" fontId="11" fillId="15" borderId="33" xfId="0" applyNumberFormat="1" applyFont="1" applyFill="1" applyBorder="1"/>
    <xf numFmtId="166" fontId="8" fillId="15" borderId="33" xfId="0" applyNumberFormat="1" applyFont="1" applyFill="1" applyBorder="1"/>
    <xf numFmtId="0" fontId="7" fillId="4" borderId="6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justify" vertical="top" wrapText="1"/>
    </xf>
    <xf numFmtId="2" fontId="8" fillId="15" borderId="33" xfId="0" applyNumberFormat="1" applyFont="1" applyFill="1" applyBorder="1"/>
    <xf numFmtId="2" fontId="11" fillId="15" borderId="38" xfId="0" applyNumberFormat="1" applyFont="1" applyFill="1" applyBorder="1"/>
    <xf numFmtId="0" fontId="7" fillId="2" borderId="47" xfId="0" applyFont="1" applyFill="1" applyBorder="1" applyAlignment="1">
      <alignment horizontal="center" vertical="center" wrapText="1"/>
    </xf>
    <xf numFmtId="0" fontId="7" fillId="15" borderId="33" xfId="0" applyFont="1" applyFill="1" applyBorder="1"/>
    <xf numFmtId="2" fontId="7" fillId="15" borderId="33" xfId="0" applyNumberFormat="1" applyFont="1" applyFill="1" applyBorder="1"/>
    <xf numFmtId="2" fontId="12" fillId="15" borderId="33" xfId="0" applyNumberFormat="1" applyFont="1" applyFill="1" applyBorder="1" applyAlignment="1"/>
    <xf numFmtId="0" fontId="7" fillId="15" borderId="33" xfId="0" applyFont="1" applyFill="1" applyBorder="1" applyAlignment="1">
      <alignment wrapText="1"/>
    </xf>
    <xf numFmtId="2" fontId="12" fillId="15" borderId="33" xfId="0" applyNumberFormat="1" applyFont="1" applyFill="1" applyBorder="1"/>
    <xf numFmtId="0" fontId="7" fillId="0" borderId="33" xfId="0" applyFont="1" applyBorder="1" applyAlignment="1">
      <alignment horizontal="right"/>
    </xf>
    <xf numFmtId="0" fontId="6" fillId="15" borderId="11" xfId="1" applyFont="1" applyFill="1" applyBorder="1" applyAlignment="1" applyProtection="1">
      <alignment horizontal="left" vertical="center" wrapText="1"/>
      <protection locked="0"/>
    </xf>
    <xf numFmtId="0" fontId="13" fillId="15" borderId="11" xfId="1" applyFont="1" applyFill="1" applyBorder="1" applyAlignment="1" applyProtection="1">
      <alignment horizontal="left" vertical="center" wrapText="1"/>
      <protection locked="0"/>
    </xf>
    <xf numFmtId="2" fontId="7" fillId="15" borderId="1" xfId="0" applyNumberFormat="1" applyFont="1" applyFill="1" applyBorder="1"/>
    <xf numFmtId="2" fontId="12" fillId="15" borderId="1" xfId="0" applyNumberFormat="1" applyFont="1" applyFill="1" applyBorder="1"/>
    <xf numFmtId="2" fontId="7" fillId="0" borderId="1" xfId="0" applyNumberFormat="1" applyFont="1" applyFill="1" applyBorder="1" applyAlignment="1">
      <alignment horizontal="right"/>
    </xf>
    <xf numFmtId="2" fontId="2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/>
    </xf>
    <xf numFmtId="0" fontId="7" fillId="0" borderId="60" xfId="0" applyFont="1" applyBorder="1" applyAlignment="1">
      <alignment horizontal="center"/>
    </xf>
    <xf numFmtId="166" fontId="7" fillId="15" borderId="1" xfId="0" applyNumberFormat="1" applyFont="1" applyFill="1" applyBorder="1"/>
    <xf numFmtId="2" fontId="30" fillId="15" borderId="1" xfId="0" applyNumberFormat="1" applyFont="1" applyFill="1" applyBorder="1"/>
    <xf numFmtId="2" fontId="11" fillId="15" borderId="1" xfId="0" applyNumberFormat="1" applyFont="1" applyFill="1" applyBorder="1"/>
    <xf numFmtId="2" fontId="11" fillId="15" borderId="65" xfId="0" applyNumberFormat="1" applyFont="1" applyFill="1" applyBorder="1"/>
    <xf numFmtId="0" fontId="8" fillId="15" borderId="1" xfId="0" applyFont="1" applyFill="1" applyBorder="1" applyAlignment="1">
      <alignment wrapText="1"/>
    </xf>
    <xf numFmtId="0" fontId="27" fillId="15" borderId="1" xfId="0" applyFont="1" applyFill="1" applyBorder="1" applyAlignment="1">
      <alignment wrapText="1"/>
    </xf>
    <xf numFmtId="0" fontId="29" fillId="15" borderId="1" xfId="0" applyFont="1" applyFill="1" applyBorder="1" applyAlignment="1">
      <alignment wrapText="1"/>
    </xf>
    <xf numFmtId="0" fontId="16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  <xf numFmtId="0" fontId="7" fillId="0" borderId="0" xfId="0" applyFont="1" applyFill="1" applyBorder="1"/>
    <xf numFmtId="0" fontId="30" fillId="0" borderId="0" xfId="0" applyFont="1" applyFill="1" applyBorder="1"/>
    <xf numFmtId="0" fontId="16" fillId="2" borderId="60" xfId="0" applyFont="1" applyFill="1" applyBorder="1" applyAlignment="1">
      <alignment horizontal="center" vertical="center" wrapText="1"/>
    </xf>
    <xf numFmtId="0" fontId="16" fillId="2" borderId="59" xfId="0" applyFont="1" applyFill="1" applyBorder="1" applyAlignment="1">
      <alignment horizontal="center" vertical="center" wrapText="1"/>
    </xf>
    <xf numFmtId="0" fontId="7" fillId="4" borderId="60" xfId="0" applyFont="1" applyFill="1" applyBorder="1" applyAlignment="1">
      <alignment horizontal="center"/>
    </xf>
    <xf numFmtId="0" fontId="19" fillId="2" borderId="60" xfId="0" applyFont="1" applyFill="1" applyBorder="1" applyAlignment="1">
      <alignment horizontal="center" vertical="center" wrapText="1"/>
    </xf>
    <xf numFmtId="0" fontId="12" fillId="0" borderId="61" xfId="0" applyFont="1" applyFill="1" applyBorder="1" applyAlignment="1">
      <alignment vertical="center" wrapText="1"/>
    </xf>
    <xf numFmtId="0" fontId="8" fillId="14" borderId="1" xfId="0" applyFont="1" applyFill="1" applyBorder="1" applyAlignment="1">
      <alignment horizontal="justify" vertical="top" wrapText="1"/>
    </xf>
    <xf numFmtId="0" fontId="10" fillId="2" borderId="59" xfId="0" applyFont="1" applyFill="1" applyBorder="1" applyAlignment="1">
      <alignment horizontal="center" vertical="center" wrapText="1"/>
    </xf>
    <xf numFmtId="0" fontId="7" fillId="2" borderId="60" xfId="0" applyFont="1" applyFill="1" applyBorder="1" applyAlignment="1">
      <alignment horizontal="center" vertical="center" wrapText="1"/>
    </xf>
    <xf numFmtId="0" fontId="7" fillId="0" borderId="61" xfId="0" applyFont="1" applyBorder="1" applyAlignment="1">
      <alignment horizontal="center" wrapText="1"/>
    </xf>
    <xf numFmtId="0" fontId="27" fillId="14" borderId="1" xfId="0" applyFont="1" applyFill="1" applyBorder="1" applyAlignment="1">
      <alignment wrapText="1"/>
    </xf>
    <xf numFmtId="0" fontId="29" fillId="14" borderId="1" xfId="0" applyFont="1" applyFill="1" applyBorder="1" applyAlignment="1">
      <alignment wrapText="1"/>
    </xf>
    <xf numFmtId="2" fontId="11" fillId="14" borderId="65" xfId="0" applyNumberFormat="1" applyFont="1" applyFill="1" applyBorder="1"/>
    <xf numFmtId="0" fontId="8" fillId="15" borderId="33" xfId="0" applyFont="1" applyFill="1" applyBorder="1" applyAlignment="1">
      <alignment horizontal="justify" vertical="top" wrapText="1"/>
    </xf>
    <xf numFmtId="0" fontId="6" fillId="15" borderId="67" xfId="1" applyFont="1" applyFill="1" applyBorder="1" applyAlignment="1" applyProtection="1">
      <alignment horizontal="left" vertical="center" wrapText="1"/>
      <protection locked="0"/>
    </xf>
    <xf numFmtId="2" fontId="7" fillId="0" borderId="33" xfId="0" applyNumberFormat="1" applyFont="1" applyFill="1" applyBorder="1" applyAlignment="1">
      <alignment horizontal="right"/>
    </xf>
    <xf numFmtId="0" fontId="7" fillId="0" borderId="68" xfId="0" applyFont="1" applyFill="1" applyBorder="1" applyAlignment="1">
      <alignment horizontal="center" wrapText="1"/>
    </xf>
    <xf numFmtId="0" fontId="7" fillId="0" borderId="68" xfId="0" applyFont="1" applyBorder="1" applyAlignment="1">
      <alignment horizontal="center" wrapText="1"/>
    </xf>
    <xf numFmtId="2" fontId="2" fillId="0" borderId="33" xfId="0" applyNumberFormat="1" applyFont="1" applyFill="1" applyBorder="1" applyAlignment="1">
      <alignment horizontal="right" vertical="center" wrapText="1"/>
    </xf>
    <xf numFmtId="2" fontId="11" fillId="3" borderId="38" xfId="0" applyNumberFormat="1" applyFont="1" applyFill="1" applyBorder="1"/>
    <xf numFmtId="2" fontId="2" fillId="0" borderId="1" xfId="0" applyNumberFormat="1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right" wrapText="1"/>
    </xf>
    <xf numFmtId="43" fontId="8" fillId="0" borderId="1" xfId="0" applyNumberFormat="1" applyFont="1" applyFill="1" applyBorder="1" applyAlignment="1">
      <alignment horizontal="right" wrapText="1"/>
    </xf>
    <xf numFmtId="0" fontId="8" fillId="0" borderId="1" xfId="0" applyFont="1" applyBorder="1" applyAlignment="1">
      <alignment horizontal="right"/>
    </xf>
    <xf numFmtId="0" fontId="7" fillId="3" borderId="1" xfId="0" applyFont="1" applyFill="1" applyBorder="1" applyAlignment="1">
      <alignment horizontal="right"/>
    </xf>
    <xf numFmtId="165" fontId="7" fillId="3" borderId="1" xfId="0" applyNumberFormat="1" applyFont="1" applyFill="1" applyBorder="1" applyAlignment="1">
      <alignment horizontal="right"/>
    </xf>
    <xf numFmtId="0" fontId="38" fillId="0" borderId="0" xfId="0" applyFont="1" applyFill="1" applyAlignment="1">
      <alignment vertical="center"/>
    </xf>
    <xf numFmtId="0" fontId="16" fillId="9" borderId="37" xfId="0" applyFont="1" applyFill="1" applyBorder="1" applyAlignment="1">
      <alignment horizontal="center" vertical="center" wrapText="1"/>
    </xf>
    <xf numFmtId="0" fontId="17" fillId="9" borderId="37" xfId="0" applyFont="1" applyFill="1" applyBorder="1" applyAlignment="1">
      <alignment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8" fillId="9" borderId="0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horizontal="left"/>
    </xf>
    <xf numFmtId="0" fontId="10" fillId="9" borderId="37" xfId="0" applyFont="1" applyFill="1" applyBorder="1" applyAlignment="1">
      <alignment horizontal="center" vertical="center" wrapText="1"/>
    </xf>
    <xf numFmtId="0" fontId="7" fillId="9" borderId="5" xfId="0" applyFont="1" applyFill="1" applyBorder="1"/>
    <xf numFmtId="0" fontId="30" fillId="9" borderId="37" xfId="0" applyFont="1" applyFill="1" applyBorder="1"/>
    <xf numFmtId="0" fontId="8" fillId="9" borderId="37" xfId="0" applyFont="1" applyFill="1" applyBorder="1"/>
    <xf numFmtId="0" fontId="7" fillId="0" borderId="60" xfId="0" applyFont="1" applyFill="1" applyBorder="1" applyAlignment="1">
      <alignment horizontal="center"/>
    </xf>
    <xf numFmtId="0" fontId="12" fillId="0" borderId="61" xfId="0" applyFont="1" applyFill="1" applyBorder="1" applyAlignment="1">
      <alignment horizontal="right" vertical="center" wrapText="1"/>
    </xf>
    <xf numFmtId="0" fontId="7" fillId="2" borderId="59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/>
    </xf>
    <xf numFmtId="0" fontId="8" fillId="0" borderId="0" xfId="0" applyFont="1" applyBorder="1" applyAlignment="1">
      <alignment horizontal="right"/>
    </xf>
    <xf numFmtId="43" fontId="17" fillId="0" borderId="0" xfId="0" applyNumberFormat="1" applyFont="1" applyFill="1"/>
    <xf numFmtId="43" fontId="8" fillId="10" borderId="0" xfId="23" applyFont="1" applyFill="1" applyBorder="1"/>
    <xf numFmtId="0" fontId="20" fillId="0" borderId="0" xfId="0" applyFont="1" applyBorder="1"/>
    <xf numFmtId="43" fontId="23" fillId="10" borderId="0" xfId="23" applyFont="1" applyFill="1" applyBorder="1"/>
    <xf numFmtId="0" fontId="8" fillId="8" borderId="0" xfId="0" applyFont="1" applyFill="1" applyBorder="1"/>
    <xf numFmtId="0" fontId="23" fillId="0" borderId="0" xfId="0" applyFont="1" applyBorder="1"/>
    <xf numFmtId="43" fontId="8" fillId="0" borderId="0" xfId="0" applyNumberFormat="1" applyFont="1" applyFill="1" applyBorder="1"/>
    <xf numFmtId="43" fontId="44" fillId="0" borderId="0" xfId="23" applyFont="1" applyFill="1" applyBorder="1"/>
    <xf numFmtId="43" fontId="8" fillId="9" borderId="0" xfId="23" applyFont="1" applyFill="1" applyBorder="1"/>
    <xf numFmtId="43" fontId="8" fillId="0" borderId="0" xfId="23" applyFont="1" applyBorder="1"/>
    <xf numFmtId="43" fontId="8" fillId="12" borderId="0" xfId="0" applyNumberFormat="1" applyFont="1" applyFill="1" applyBorder="1"/>
    <xf numFmtId="43" fontId="8" fillId="0" borderId="0" xfId="0" applyNumberFormat="1" applyFont="1" applyBorder="1"/>
    <xf numFmtId="43" fontId="8" fillId="11" borderId="0" xfId="0" applyNumberFormat="1" applyFont="1" applyFill="1" applyBorder="1"/>
    <xf numFmtId="0" fontId="8" fillId="10" borderId="0" xfId="0" applyFont="1" applyFill="1" applyBorder="1"/>
    <xf numFmtId="2" fontId="11" fillId="0" borderId="0" xfId="0" applyNumberFormat="1" applyFont="1" applyBorder="1"/>
    <xf numFmtId="2" fontId="8" fillId="0" borderId="0" xfId="0" applyNumberFormat="1" applyFont="1" applyBorder="1"/>
    <xf numFmtId="0" fontId="11" fillId="0" borderId="0" xfId="0" applyFont="1" applyBorder="1"/>
    <xf numFmtId="2" fontId="12" fillId="3" borderId="0" xfId="0" applyNumberFormat="1" applyFont="1" applyFill="1" applyBorder="1"/>
    <xf numFmtId="2" fontId="11" fillId="10" borderId="0" xfId="0" applyNumberFormat="1" applyFont="1" applyFill="1" applyBorder="1"/>
    <xf numFmtId="2" fontId="8" fillId="0" borderId="0" xfId="0" applyNumberFormat="1" applyFont="1" applyFill="1" applyBorder="1"/>
    <xf numFmtId="2" fontId="8" fillId="9" borderId="0" xfId="0" applyNumberFormat="1" applyFont="1" applyFill="1" applyBorder="1"/>
    <xf numFmtId="43" fontId="24" fillId="0" borderId="0" xfId="0" applyNumberFormat="1" applyFont="1" applyBorder="1"/>
    <xf numFmtId="43" fontId="24" fillId="10" borderId="0" xfId="0" applyNumberFormat="1" applyFont="1" applyFill="1" applyBorder="1"/>
    <xf numFmtId="49" fontId="23" fillId="0" borderId="0" xfId="0" applyNumberFormat="1" applyFont="1" applyBorder="1"/>
    <xf numFmtId="43" fontId="8" fillId="10" borderId="0" xfId="0" applyNumberFormat="1" applyFont="1" applyFill="1" applyBorder="1"/>
    <xf numFmtId="43" fontId="45" fillId="0" borderId="0" xfId="23" applyFont="1"/>
    <xf numFmtId="43" fontId="23" fillId="16" borderId="33" xfId="23" applyFont="1" applyFill="1" applyBorder="1" applyAlignment="1">
      <alignment vertical="top" wrapText="1"/>
    </xf>
    <xf numFmtId="43" fontId="23" fillId="0" borderId="13" xfId="23" applyFont="1" applyBorder="1"/>
    <xf numFmtId="0" fontId="29" fillId="0" borderId="0" xfId="0" applyFont="1" applyBorder="1"/>
    <xf numFmtId="43" fontId="23" fillId="11" borderId="0" xfId="0" applyNumberFormat="1" applyFont="1" applyFill="1" applyBorder="1"/>
    <xf numFmtId="2" fontId="11" fillId="3" borderId="0" xfId="0" applyNumberFormat="1" applyFont="1" applyFill="1" applyBorder="1"/>
    <xf numFmtId="43" fontId="43" fillId="0" borderId="0" xfId="0" applyNumberFormat="1" applyFont="1"/>
    <xf numFmtId="0" fontId="12" fillId="0" borderId="51" xfId="0" applyFont="1" applyFill="1" applyBorder="1" applyAlignment="1"/>
    <xf numFmtId="0" fontId="12" fillId="0" borderId="34" xfId="0" applyFont="1" applyFill="1" applyBorder="1" applyAlignment="1"/>
    <xf numFmtId="0" fontId="12" fillId="0" borderId="52" xfId="0" applyFont="1" applyFill="1" applyBorder="1" applyAlignment="1"/>
    <xf numFmtId="43" fontId="12" fillId="0" borderId="34" xfId="0" applyNumberFormat="1" applyFont="1" applyFill="1" applyBorder="1" applyAlignment="1"/>
    <xf numFmtId="43" fontId="8" fillId="11" borderId="33" xfId="23" applyFont="1" applyFill="1" applyBorder="1"/>
    <xf numFmtId="43" fontId="17" fillId="0" borderId="29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3" fontId="23" fillId="16" borderId="0" xfId="23" applyFont="1" applyFill="1" applyBorder="1" applyAlignment="1">
      <alignment vertical="top" wrapText="1"/>
    </xf>
    <xf numFmtId="0" fontId="7" fillId="17" borderId="33" xfId="0" applyFont="1" applyFill="1" applyBorder="1" applyAlignment="1">
      <alignment horizontal="center"/>
    </xf>
    <xf numFmtId="43" fontId="46" fillId="0" borderId="33" xfId="0" applyNumberFormat="1" applyFont="1" applyBorder="1"/>
    <xf numFmtId="43" fontId="23" fillId="0" borderId="0" xfId="23" applyFont="1" applyAlignment="1">
      <alignment horizontal="left"/>
    </xf>
    <xf numFmtId="43" fontId="23" fillId="0" borderId="0" xfId="23" applyFont="1" applyAlignment="1">
      <alignment horizontal="left" wrapText="1"/>
    </xf>
    <xf numFmtId="0" fontId="23" fillId="0" borderId="0" xfId="0" applyFont="1"/>
    <xf numFmtId="0" fontId="10" fillId="0" borderId="0" xfId="0" applyFont="1"/>
    <xf numFmtId="0" fontId="22" fillId="0" borderId="3" xfId="0" applyFont="1" applyBorder="1" applyAlignment="1">
      <alignment horizontal="right" vertical="center" wrapText="1"/>
    </xf>
    <xf numFmtId="0" fontId="22" fillId="0" borderId="4" xfId="0" applyFont="1" applyBorder="1" applyAlignment="1">
      <alignment horizontal="right" vertical="center" wrapText="1"/>
    </xf>
    <xf numFmtId="0" fontId="22" fillId="0" borderId="2" xfId="0" applyFont="1" applyBorder="1" applyAlignment="1">
      <alignment horizontal="right" vertical="center" wrapText="1"/>
    </xf>
    <xf numFmtId="165" fontId="8" fillId="0" borderId="2" xfId="0" applyNumberFormat="1" applyFont="1" applyFill="1" applyBorder="1" applyAlignment="1">
      <alignment horizontal="right" wrapText="1"/>
    </xf>
    <xf numFmtId="165" fontId="8" fillId="0" borderId="4" xfId="0" applyNumberFormat="1" applyFont="1" applyFill="1" applyBorder="1" applyAlignment="1">
      <alignment horizontal="right" wrapText="1"/>
    </xf>
    <xf numFmtId="43" fontId="26" fillId="10" borderId="26" xfId="0" applyNumberFormat="1" applyFont="1" applyFill="1" applyBorder="1" applyAlignment="1"/>
    <xf numFmtId="0" fontId="26" fillId="10" borderId="26" xfId="0" applyFont="1" applyFill="1" applyBorder="1" applyAlignment="1"/>
    <xf numFmtId="0" fontId="26" fillId="10" borderId="27" xfId="0" applyFont="1" applyFill="1" applyBorder="1" applyAlignment="1"/>
    <xf numFmtId="0" fontId="26" fillId="10" borderId="28" xfId="0" applyFont="1" applyFill="1" applyBorder="1" applyAlignment="1"/>
    <xf numFmtId="0" fontId="26" fillId="10" borderId="0" xfId="0" applyFont="1" applyFill="1" applyBorder="1" applyAlignment="1"/>
    <xf numFmtId="0" fontId="26" fillId="10" borderId="29" xfId="0" applyFont="1" applyFill="1" applyBorder="1" applyAlignment="1"/>
    <xf numFmtId="0" fontId="26" fillId="10" borderId="30" xfId="0" applyFont="1" applyFill="1" applyBorder="1" applyAlignment="1"/>
    <xf numFmtId="0" fontId="26" fillId="10" borderId="31" xfId="0" applyFont="1" applyFill="1" applyBorder="1" applyAlignment="1"/>
    <xf numFmtId="0" fontId="26" fillId="10" borderId="32" xfId="0" applyFont="1" applyFill="1" applyBorder="1" applyAlignment="1"/>
    <xf numFmtId="0" fontId="12" fillId="3" borderId="3" xfId="0" applyFont="1" applyFill="1" applyBorder="1" applyAlignment="1">
      <alignment horizontal="right" vertical="center"/>
    </xf>
    <xf numFmtId="0" fontId="12" fillId="3" borderId="4" xfId="0" applyFont="1" applyFill="1" applyBorder="1" applyAlignment="1">
      <alignment horizontal="right" vertical="center"/>
    </xf>
    <xf numFmtId="0" fontId="12" fillId="3" borderId="2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right" wrapText="1"/>
    </xf>
    <xf numFmtId="0" fontId="8" fillId="0" borderId="4" xfId="0" applyFont="1" applyFill="1" applyBorder="1" applyAlignment="1">
      <alignment horizontal="right" wrapText="1"/>
    </xf>
    <xf numFmtId="0" fontId="32" fillId="0" borderId="37" xfId="0" applyFont="1" applyBorder="1" applyAlignment="1">
      <alignment horizontal="left" wrapText="1"/>
    </xf>
    <xf numFmtId="0" fontId="32" fillId="0" borderId="3" xfId="0" applyFont="1" applyBorder="1" applyAlignment="1">
      <alignment horizontal="left" wrapText="1"/>
    </xf>
    <xf numFmtId="0" fontId="32" fillId="0" borderId="4" xfId="0" applyFont="1" applyBorder="1" applyAlignment="1">
      <alignment horizontal="left" wrapText="1"/>
    </xf>
    <xf numFmtId="0" fontId="32" fillId="0" borderId="2" xfId="0" applyFont="1" applyBorder="1" applyAlignment="1">
      <alignment horizontal="left" wrapText="1"/>
    </xf>
    <xf numFmtId="0" fontId="12" fillId="3" borderId="37" xfId="0" applyFont="1" applyFill="1" applyBorder="1" applyAlignment="1">
      <alignment horizontal="right" vertical="center"/>
    </xf>
    <xf numFmtId="0" fontId="32" fillId="0" borderId="5" xfId="0" applyFont="1" applyBorder="1" applyAlignment="1">
      <alignment horizontal="left" vertical="center" wrapText="1"/>
    </xf>
    <xf numFmtId="0" fontId="32" fillId="0" borderId="6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wrapText="1"/>
    </xf>
    <xf numFmtId="0" fontId="12" fillId="0" borderId="5" xfId="0" applyFont="1" applyBorder="1" applyAlignment="1">
      <alignment horizontal="left" wrapText="1"/>
    </xf>
    <xf numFmtId="0" fontId="12" fillId="0" borderId="6" xfId="0" applyFont="1" applyBorder="1" applyAlignment="1">
      <alignment horizontal="left" wrapText="1"/>
    </xf>
    <xf numFmtId="0" fontId="12" fillId="0" borderId="37" xfId="0" applyFont="1" applyFill="1" applyBorder="1" applyAlignment="1">
      <alignment horizontal="right" vertical="center"/>
    </xf>
    <xf numFmtId="0" fontId="12" fillId="0" borderId="3" xfId="0" applyFont="1" applyFill="1" applyBorder="1" applyAlignment="1">
      <alignment horizontal="right" vertical="center"/>
    </xf>
    <xf numFmtId="0" fontId="12" fillId="0" borderId="4" xfId="0" applyFont="1" applyFill="1" applyBorder="1" applyAlignment="1">
      <alignment horizontal="right" vertical="center"/>
    </xf>
    <xf numFmtId="165" fontId="5" fillId="0" borderId="2" xfId="0" applyNumberFormat="1" applyFont="1" applyFill="1" applyBorder="1" applyAlignment="1">
      <alignment horizontal="right" vertical="center" wrapText="1"/>
    </xf>
    <xf numFmtId="165" fontId="5" fillId="0" borderId="4" xfId="0" applyNumberFormat="1" applyFont="1" applyFill="1" applyBorder="1" applyAlignment="1">
      <alignment horizontal="right" vertical="center" wrapText="1"/>
    </xf>
    <xf numFmtId="0" fontId="12" fillId="0" borderId="37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2" fillId="0" borderId="4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165" fontId="5" fillId="0" borderId="2" xfId="0" applyNumberFormat="1" applyFont="1" applyFill="1" applyBorder="1" applyAlignment="1">
      <alignment horizontal="right" wrapText="1"/>
    </xf>
    <xf numFmtId="165" fontId="5" fillId="0" borderId="4" xfId="0" applyNumberFormat="1" applyFont="1" applyFill="1" applyBorder="1" applyAlignment="1">
      <alignment horizontal="right" wrapText="1"/>
    </xf>
    <xf numFmtId="0" fontId="11" fillId="0" borderId="37" xfId="0" applyFont="1" applyFill="1" applyBorder="1" applyAlignment="1">
      <alignment horizontal="right" vertical="center"/>
    </xf>
    <xf numFmtId="0" fontId="11" fillId="0" borderId="3" xfId="0" applyFont="1" applyFill="1" applyBorder="1" applyAlignment="1">
      <alignment horizontal="right" vertical="center"/>
    </xf>
    <xf numFmtId="0" fontId="11" fillId="0" borderId="4" xfId="0" applyFont="1" applyFill="1" applyBorder="1" applyAlignment="1">
      <alignment horizontal="right" vertical="center"/>
    </xf>
    <xf numFmtId="0" fontId="12" fillId="0" borderId="2" xfId="0" applyFont="1" applyFill="1" applyBorder="1" applyAlignment="1">
      <alignment horizontal="right" vertical="center"/>
    </xf>
    <xf numFmtId="0" fontId="11" fillId="0" borderId="37" xfId="0" applyFont="1" applyBorder="1" applyAlignment="1">
      <alignment horizontal="left" wrapText="1"/>
    </xf>
    <xf numFmtId="0" fontId="11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1" fillId="4" borderId="37" xfId="0" applyFont="1" applyFill="1" applyBorder="1" applyAlignment="1">
      <alignment horizontal="right" vertical="center" wrapText="1"/>
    </xf>
    <xf numFmtId="0" fontId="11" fillId="4" borderId="3" xfId="0" applyFont="1" applyFill="1" applyBorder="1" applyAlignment="1">
      <alignment horizontal="right" vertical="center" wrapText="1"/>
    </xf>
    <xf numFmtId="0" fontId="11" fillId="4" borderId="4" xfId="0" applyFont="1" applyFill="1" applyBorder="1" applyAlignment="1">
      <alignment horizontal="right" vertical="center" wrapText="1"/>
    </xf>
    <xf numFmtId="0" fontId="12" fillId="4" borderId="2" xfId="0" applyFont="1" applyFill="1" applyBorder="1" applyAlignment="1">
      <alignment horizontal="right" vertical="center" wrapText="1"/>
    </xf>
    <xf numFmtId="0" fontId="12" fillId="4" borderId="3" xfId="0" applyFont="1" applyFill="1" applyBorder="1" applyAlignment="1">
      <alignment horizontal="right" vertical="center" wrapText="1"/>
    </xf>
    <xf numFmtId="0" fontId="12" fillId="4" borderId="4" xfId="0" applyFont="1" applyFill="1" applyBorder="1" applyAlignment="1">
      <alignment horizontal="right" vertical="center" wrapText="1"/>
    </xf>
    <xf numFmtId="0" fontId="37" fillId="0" borderId="18" xfId="0" applyFont="1" applyBorder="1" applyAlignment="1">
      <alignment horizontal="center" vertical="center" wrapText="1"/>
    </xf>
    <xf numFmtId="0" fontId="37" fillId="0" borderId="19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right" vertical="top" wrapText="1"/>
    </xf>
    <xf numFmtId="0" fontId="8" fillId="0" borderId="4" xfId="0" applyFont="1" applyFill="1" applyBorder="1" applyAlignment="1">
      <alignment horizontal="right" vertical="top" wrapText="1"/>
    </xf>
    <xf numFmtId="0" fontId="8" fillId="3" borderId="2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right" vertical="center" wrapText="1"/>
    </xf>
    <xf numFmtId="0" fontId="8" fillId="0" borderId="4" xfId="0" applyFont="1" applyFill="1" applyBorder="1" applyAlignment="1">
      <alignment horizontal="right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32" fillId="0" borderId="37" xfId="0" applyFont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32" fillId="0" borderId="4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36" fillId="2" borderId="2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wrapText="1"/>
    </xf>
    <xf numFmtId="0" fontId="8" fillId="3" borderId="2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0" fillId="0" borderId="4" xfId="0" applyFont="1" applyBorder="1" applyAlignment="1">
      <alignment horizontal="right"/>
    </xf>
    <xf numFmtId="165" fontId="0" fillId="0" borderId="4" xfId="0" applyNumberFormat="1" applyFont="1" applyBorder="1" applyAlignment="1">
      <alignment horizontal="right"/>
    </xf>
    <xf numFmtId="0" fontId="8" fillId="4" borderId="8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11" fillId="0" borderId="37" xfId="0" applyFont="1" applyBorder="1" applyAlignment="1">
      <alignment horizontal="left"/>
    </xf>
    <xf numFmtId="0" fontId="12" fillId="4" borderId="5" xfId="0" applyFont="1" applyFill="1" applyBorder="1" applyAlignment="1">
      <alignment horizontal="right" vertical="center"/>
    </xf>
    <xf numFmtId="0" fontId="12" fillId="4" borderId="6" xfId="0" applyFont="1" applyFill="1" applyBorder="1" applyAlignment="1">
      <alignment horizontal="right" vertical="center"/>
    </xf>
    <xf numFmtId="0" fontId="12" fillId="4" borderId="13" xfId="0" applyFont="1" applyFill="1" applyBorder="1" applyAlignment="1">
      <alignment horizontal="right" vertical="center"/>
    </xf>
    <xf numFmtId="16" fontId="32" fillId="0" borderId="34" xfId="0" applyNumberFormat="1" applyFont="1" applyFill="1" applyBorder="1" applyAlignment="1">
      <alignment horizontal="left" wrapText="1"/>
    </xf>
    <xf numFmtId="0" fontId="33" fillId="0" borderId="34" xfId="0" applyFont="1" applyBorder="1" applyAlignment="1">
      <alignment horizontal="left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top" wrapText="1"/>
    </xf>
    <xf numFmtId="49" fontId="8" fillId="0" borderId="33" xfId="0" applyNumberFormat="1" applyFont="1" applyBorder="1" applyAlignment="1">
      <alignment horizontal="center" vertical="top" wrapText="1"/>
    </xf>
    <xf numFmtId="49" fontId="0" fillId="0" borderId="33" xfId="0" applyNumberFormat="1" applyBorder="1" applyAlignment="1">
      <alignment vertical="top" wrapText="1"/>
    </xf>
    <xf numFmtId="0" fontId="8" fillId="0" borderId="0" xfId="0" applyFont="1" applyAlignment="1">
      <alignment vertical="center" wrapText="1"/>
    </xf>
    <xf numFmtId="0" fontId="0" fillId="0" borderId="0" xfId="0" applyAlignment="1"/>
    <xf numFmtId="0" fontId="40" fillId="0" borderId="0" xfId="0" applyFont="1" applyFill="1" applyAlignment="1">
      <alignment horizontal="center" vertical="center" wrapText="1"/>
    </xf>
    <xf numFmtId="0" fontId="23" fillId="0" borderId="33" xfId="0" applyFont="1" applyFill="1" applyBorder="1" applyAlignment="1">
      <alignment horizontal="center" vertical="center" wrapText="1"/>
    </xf>
    <xf numFmtId="0" fontId="16" fillId="0" borderId="33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wrapText="1"/>
    </xf>
    <xf numFmtId="0" fontId="5" fillId="0" borderId="33" xfId="0" applyFont="1" applyFill="1" applyBorder="1" applyAlignment="1">
      <alignment horizontal="center" wrapText="1"/>
    </xf>
    <xf numFmtId="0" fontId="40" fillId="0" borderId="0" xfId="0" applyFont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32" fillId="0" borderId="33" xfId="0" applyFont="1" applyFill="1" applyBorder="1" applyAlignment="1">
      <alignment horizontal="left" wrapText="1"/>
    </xf>
    <xf numFmtId="0" fontId="8" fillId="8" borderId="33" xfId="0" applyFont="1" applyFill="1" applyBorder="1" applyAlignment="1">
      <alignment horizontal="center" wrapText="1"/>
    </xf>
    <xf numFmtId="0" fontId="11" fillId="0" borderId="33" xfId="0" applyFont="1" applyFill="1" applyBorder="1" applyAlignment="1">
      <alignment horizontal="left"/>
    </xf>
    <xf numFmtId="0" fontId="12" fillId="4" borderId="33" xfId="0" applyFont="1" applyFill="1" applyBorder="1" applyAlignment="1">
      <alignment horizontal="right" vertical="center" wrapText="1"/>
    </xf>
    <xf numFmtId="0" fontId="11" fillId="0" borderId="33" xfId="0" applyFont="1" applyFill="1" applyBorder="1" applyAlignment="1">
      <alignment horizontal="right" vertical="center" wrapText="1"/>
    </xf>
    <xf numFmtId="0" fontId="19" fillId="8" borderId="33" xfId="0" applyFont="1" applyFill="1" applyBorder="1" applyAlignment="1">
      <alignment horizontal="center" vertical="center" wrapText="1"/>
    </xf>
    <xf numFmtId="0" fontId="36" fillId="0" borderId="33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top" wrapText="1"/>
    </xf>
    <xf numFmtId="0" fontId="8" fillId="8" borderId="33" xfId="0" applyFont="1" applyFill="1" applyBorder="1" applyAlignment="1">
      <alignment horizontal="center" vertical="top" wrapText="1"/>
    </xf>
    <xf numFmtId="0" fontId="12" fillId="3" borderId="33" xfId="0" applyFont="1" applyFill="1" applyBorder="1" applyAlignment="1">
      <alignment horizontal="right" vertical="center"/>
    </xf>
    <xf numFmtId="0" fontId="12" fillId="0" borderId="33" xfId="0" applyFont="1" applyFill="1" applyBorder="1" applyAlignment="1">
      <alignment horizontal="right" vertical="center"/>
    </xf>
    <xf numFmtId="0" fontId="8" fillId="0" borderId="33" xfId="0" applyFont="1" applyBorder="1" applyAlignment="1">
      <alignment vertical="top" wrapText="1"/>
    </xf>
    <xf numFmtId="0" fontId="0" fillId="0" borderId="33" xfId="0" applyBorder="1"/>
    <xf numFmtId="49" fontId="8" fillId="0" borderId="33" xfId="0" applyNumberFormat="1" applyFont="1" applyBorder="1" applyAlignment="1">
      <alignment vertical="top" wrapText="1"/>
    </xf>
    <xf numFmtId="0" fontId="12" fillId="0" borderId="33" xfId="0" applyFont="1" applyBorder="1" applyAlignment="1">
      <alignment horizontal="left" wrapText="1"/>
    </xf>
    <xf numFmtId="0" fontId="22" fillId="0" borderId="33" xfId="0" applyFont="1" applyBorder="1" applyAlignment="1">
      <alignment horizontal="center" vertical="center" wrapText="1"/>
    </xf>
    <xf numFmtId="0" fontId="37" fillId="0" borderId="33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16" fillId="8" borderId="33" xfId="0" applyFont="1" applyFill="1" applyBorder="1" applyAlignment="1">
      <alignment horizontal="center" vertical="center" wrapText="1"/>
    </xf>
    <xf numFmtId="0" fontId="11" fillId="0" borderId="33" xfId="0" applyFont="1" applyBorder="1" applyAlignment="1">
      <alignment horizontal="left"/>
    </xf>
    <xf numFmtId="0" fontId="8" fillId="0" borderId="33" xfId="0" applyFont="1" applyBorder="1" applyAlignment="1">
      <alignment horizontal="center" vertical="center" wrapText="1"/>
    </xf>
    <xf numFmtId="0" fontId="8" fillId="4" borderId="33" xfId="0" applyFont="1" applyFill="1" applyBorder="1" applyAlignment="1">
      <alignment horizontal="center" vertical="center" wrapText="1"/>
    </xf>
    <xf numFmtId="0" fontId="12" fillId="4" borderId="33" xfId="0" applyFont="1" applyFill="1" applyBorder="1" applyAlignment="1">
      <alignment horizontal="right" vertical="center"/>
    </xf>
    <xf numFmtId="0" fontId="11" fillId="0" borderId="33" xfId="0" applyFont="1" applyFill="1" applyBorder="1" applyAlignment="1">
      <alignment horizontal="right" vertical="center"/>
    </xf>
    <xf numFmtId="0" fontId="17" fillId="0" borderId="33" xfId="0" applyFont="1" applyBorder="1" applyAlignment="1">
      <alignment horizontal="center" vertical="center" wrapText="1"/>
    </xf>
    <xf numFmtId="0" fontId="32" fillId="0" borderId="33" xfId="0" applyFont="1" applyBorder="1" applyAlignment="1">
      <alignment horizontal="left" wrapText="1"/>
    </xf>
    <xf numFmtId="0" fontId="16" fillId="8" borderId="2" xfId="0" applyFont="1" applyFill="1" applyBorder="1" applyAlignment="1">
      <alignment horizontal="center" vertical="center" wrapText="1"/>
    </xf>
    <xf numFmtId="0" fontId="16" fillId="8" borderId="4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10" fillId="8" borderId="13" xfId="0" applyFont="1" applyFill="1" applyBorder="1" applyAlignment="1">
      <alignment horizontal="center" vertical="center" wrapText="1"/>
    </xf>
    <xf numFmtId="0" fontId="10" fillId="8" borderId="6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165" fontId="8" fillId="0" borderId="33" xfId="0" applyNumberFormat="1" applyFont="1" applyFill="1" applyBorder="1" applyAlignment="1">
      <alignment horizontal="right" wrapText="1"/>
    </xf>
    <xf numFmtId="0" fontId="8" fillId="0" borderId="33" xfId="0" applyFont="1" applyFill="1" applyBorder="1" applyAlignment="1">
      <alignment horizontal="right" wrapText="1"/>
    </xf>
    <xf numFmtId="0" fontId="0" fillId="0" borderId="33" xfId="0" applyFont="1" applyBorder="1" applyAlignment="1">
      <alignment horizontal="right"/>
    </xf>
    <xf numFmtId="165" fontId="5" fillId="0" borderId="33" xfId="0" applyNumberFormat="1" applyFont="1" applyFill="1" applyBorder="1" applyAlignment="1">
      <alignment horizontal="right" wrapText="1"/>
    </xf>
    <xf numFmtId="0" fontId="32" fillId="0" borderId="33" xfId="0" applyFont="1" applyBorder="1" applyAlignment="1">
      <alignment horizontal="left" vertical="center" wrapText="1"/>
    </xf>
    <xf numFmtId="0" fontId="37" fillId="0" borderId="33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left" wrapText="1"/>
    </xf>
    <xf numFmtId="0" fontId="8" fillId="0" borderId="33" xfId="0" applyFont="1" applyFill="1" applyBorder="1" applyAlignment="1">
      <alignment horizontal="right" vertical="center" wrapText="1"/>
    </xf>
    <xf numFmtId="0" fontId="11" fillId="4" borderId="33" xfId="0" applyFont="1" applyFill="1" applyBorder="1" applyAlignment="1">
      <alignment horizontal="right" vertical="center" wrapText="1"/>
    </xf>
    <xf numFmtId="0" fontId="23" fillId="2" borderId="33" xfId="0" applyFont="1" applyFill="1" applyBorder="1" applyAlignment="1">
      <alignment horizontal="center" vertical="center" wrapText="1"/>
    </xf>
    <xf numFmtId="0" fontId="32" fillId="0" borderId="33" xfId="0" applyFont="1" applyBorder="1" applyAlignment="1">
      <alignment horizontal="left"/>
    </xf>
    <xf numFmtId="0" fontId="36" fillId="2" borderId="33" xfId="0" applyFont="1" applyFill="1" applyBorder="1" applyAlignment="1">
      <alignment horizontal="center" vertical="center" wrapText="1"/>
    </xf>
    <xf numFmtId="0" fontId="19" fillId="2" borderId="33" xfId="0" applyFont="1" applyFill="1" applyBorder="1" applyAlignment="1">
      <alignment horizontal="center" vertical="center" wrapText="1"/>
    </xf>
    <xf numFmtId="0" fontId="16" fillId="2" borderId="33" xfId="0" applyFont="1" applyFill="1" applyBorder="1" applyAlignment="1">
      <alignment horizontal="center" vertical="center" wrapText="1"/>
    </xf>
    <xf numFmtId="16" fontId="32" fillId="0" borderId="33" xfId="0" applyNumberFormat="1" applyFont="1" applyFill="1" applyBorder="1" applyAlignment="1">
      <alignment horizontal="left" wrapText="1"/>
    </xf>
    <xf numFmtId="0" fontId="33" fillId="0" borderId="33" xfId="0" applyFont="1" applyBorder="1" applyAlignment="1">
      <alignment horizontal="left" wrapText="1"/>
    </xf>
    <xf numFmtId="0" fontId="38" fillId="0" borderId="31" xfId="0" applyFont="1" applyFill="1" applyBorder="1" applyAlignment="1">
      <alignment horizontal="left" wrapText="1"/>
    </xf>
    <xf numFmtId="0" fontId="7" fillId="0" borderId="53" xfId="0" applyFont="1" applyFill="1" applyBorder="1" applyAlignment="1">
      <alignment horizontal="center"/>
    </xf>
    <xf numFmtId="0" fontId="7" fillId="0" borderId="50" xfId="0" applyFont="1" applyFill="1" applyBorder="1" applyAlignment="1">
      <alignment horizontal="center"/>
    </xf>
    <xf numFmtId="0" fontId="7" fillId="0" borderId="54" xfId="0" applyFont="1" applyFill="1" applyBorder="1" applyAlignment="1">
      <alignment horizontal="center"/>
    </xf>
    <xf numFmtId="0" fontId="7" fillId="0" borderId="53" xfId="0" applyFont="1" applyBorder="1" applyAlignment="1">
      <alignment horizontal="center"/>
    </xf>
    <xf numFmtId="0" fontId="7" fillId="0" borderId="50" xfId="0" applyFont="1" applyBorder="1" applyAlignment="1">
      <alignment horizontal="center"/>
    </xf>
    <xf numFmtId="0" fontId="7" fillId="0" borderId="66" xfId="0" applyFont="1" applyBorder="1" applyAlignment="1">
      <alignment horizontal="center"/>
    </xf>
    <xf numFmtId="0" fontId="17" fillId="0" borderId="53" xfId="0" applyFont="1" applyBorder="1" applyAlignment="1">
      <alignment horizontal="center" vertical="center" wrapText="1"/>
    </xf>
    <xf numFmtId="0" fontId="17" fillId="0" borderId="50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/>
    </xf>
    <xf numFmtId="43" fontId="17" fillId="0" borderId="53" xfId="0" applyNumberFormat="1" applyFont="1" applyBorder="1" applyAlignment="1">
      <alignment horizontal="center" vertical="center" wrapText="1"/>
    </xf>
    <xf numFmtId="0" fontId="12" fillId="0" borderId="48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49" xfId="0" applyFont="1" applyFill="1" applyBorder="1" applyAlignment="1">
      <alignment horizontal="center" vertical="center" wrapText="1"/>
    </xf>
    <xf numFmtId="0" fontId="11" fillId="0" borderId="53" xfId="0" applyFont="1" applyBorder="1" applyAlignment="1">
      <alignment horizontal="center"/>
    </xf>
    <xf numFmtId="0" fontId="11" fillId="0" borderId="50" xfId="0" applyFont="1" applyBorder="1" applyAlignment="1">
      <alignment horizontal="center"/>
    </xf>
    <xf numFmtId="0" fontId="11" fillId="0" borderId="54" xfId="0" applyFont="1" applyBorder="1" applyAlignment="1">
      <alignment horizontal="center"/>
    </xf>
    <xf numFmtId="43" fontId="7" fillId="0" borderId="53" xfId="0" applyNumberFormat="1" applyFont="1" applyBorder="1" applyAlignment="1">
      <alignment horizontal="center"/>
    </xf>
    <xf numFmtId="0" fontId="8" fillId="0" borderId="38" xfId="0" applyFont="1" applyFill="1" applyBorder="1" applyAlignment="1">
      <alignment horizontal="center" wrapText="1"/>
    </xf>
    <xf numFmtId="0" fontId="22" fillId="0" borderId="61" xfId="0" applyFont="1" applyBorder="1" applyAlignment="1">
      <alignment horizontal="right" vertical="center" wrapText="1"/>
    </xf>
    <xf numFmtId="0" fontId="22" fillId="0" borderId="37" xfId="0" applyFont="1" applyBorder="1" applyAlignment="1">
      <alignment horizontal="right" vertical="center" wrapText="1"/>
    </xf>
    <xf numFmtId="0" fontId="22" fillId="0" borderId="38" xfId="0" applyFont="1" applyBorder="1" applyAlignment="1">
      <alignment horizontal="right" vertical="center" wrapText="1"/>
    </xf>
    <xf numFmtId="0" fontId="22" fillId="0" borderId="62" xfId="0" applyFont="1" applyBorder="1" applyAlignment="1">
      <alignment horizontal="right" vertical="center" wrapText="1"/>
    </xf>
    <xf numFmtId="0" fontId="22" fillId="0" borderId="63" xfId="0" applyFont="1" applyBorder="1" applyAlignment="1">
      <alignment horizontal="right" vertical="center" wrapText="1"/>
    </xf>
    <xf numFmtId="0" fontId="22" fillId="0" borderId="64" xfId="0" applyFont="1" applyBorder="1" applyAlignment="1">
      <alignment horizontal="right" vertical="center" wrapText="1"/>
    </xf>
    <xf numFmtId="0" fontId="22" fillId="0" borderId="60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2" fillId="0" borderId="61" xfId="0" applyFont="1" applyBorder="1" applyAlignment="1">
      <alignment horizontal="left" wrapText="1"/>
    </xf>
    <xf numFmtId="0" fontId="12" fillId="0" borderId="49" xfId="0" applyFont="1" applyBorder="1" applyAlignment="1">
      <alignment horizontal="left" wrapText="1"/>
    </xf>
    <xf numFmtId="0" fontId="12" fillId="3" borderId="61" xfId="0" applyFont="1" applyFill="1" applyBorder="1" applyAlignment="1">
      <alignment horizontal="right" vertical="center"/>
    </xf>
    <xf numFmtId="0" fontId="12" fillId="3" borderId="38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center" vertical="top" wrapText="1"/>
    </xf>
    <xf numFmtId="0" fontId="8" fillId="0" borderId="38" xfId="0" applyFont="1" applyFill="1" applyBorder="1" applyAlignment="1">
      <alignment horizontal="center" vertical="top" wrapText="1"/>
    </xf>
    <xf numFmtId="0" fontId="12" fillId="3" borderId="61" xfId="0" applyFont="1" applyFill="1" applyBorder="1" applyAlignment="1">
      <alignment horizontal="right" vertical="center" wrapText="1"/>
    </xf>
    <xf numFmtId="0" fontId="12" fillId="3" borderId="37" xfId="0" applyFont="1" applyFill="1" applyBorder="1" applyAlignment="1">
      <alignment horizontal="right" vertical="center" wrapText="1"/>
    </xf>
    <xf numFmtId="0" fontId="12" fillId="3" borderId="38" xfId="0" applyFont="1" applyFill="1" applyBorder="1" applyAlignment="1">
      <alignment horizontal="right" vertical="center" wrapText="1"/>
    </xf>
    <xf numFmtId="0" fontId="12" fillId="4" borderId="61" xfId="0" applyFont="1" applyFill="1" applyBorder="1" applyAlignment="1">
      <alignment horizontal="right" vertical="center" wrapText="1"/>
    </xf>
    <xf numFmtId="0" fontId="12" fillId="4" borderId="37" xfId="0" applyFont="1" applyFill="1" applyBorder="1" applyAlignment="1">
      <alignment horizontal="right" vertical="center" wrapText="1"/>
    </xf>
    <xf numFmtId="0" fontId="12" fillId="4" borderId="38" xfId="0" applyFont="1" applyFill="1" applyBorder="1" applyAlignment="1">
      <alignment horizontal="right" vertical="center" wrapText="1"/>
    </xf>
    <xf numFmtId="0" fontId="19" fillId="2" borderId="38" xfId="0" applyFont="1" applyFill="1" applyBorder="1" applyAlignment="1">
      <alignment horizontal="center" vertical="center" wrapText="1"/>
    </xf>
    <xf numFmtId="0" fontId="16" fillId="2" borderId="38" xfId="0" applyFont="1" applyFill="1" applyBorder="1" applyAlignment="1">
      <alignment horizontal="center" vertical="center" wrapText="1"/>
    </xf>
    <xf numFmtId="0" fontId="11" fillId="0" borderId="61" xfId="0" applyFont="1" applyBorder="1" applyAlignment="1">
      <alignment horizontal="left"/>
    </xf>
    <xf numFmtId="0" fontId="11" fillId="0" borderId="49" xfId="0" applyFont="1" applyBorder="1" applyAlignment="1">
      <alignment horizontal="left"/>
    </xf>
    <xf numFmtId="43" fontId="26" fillId="10" borderId="0" xfId="0" applyNumberFormat="1" applyFont="1" applyFill="1" applyBorder="1" applyAlignment="1"/>
    <xf numFmtId="0" fontId="12" fillId="0" borderId="56" xfId="0" applyFont="1" applyBorder="1" applyAlignment="1">
      <alignment horizontal="left" wrapText="1"/>
    </xf>
    <xf numFmtId="0" fontId="12" fillId="0" borderId="57" xfId="0" applyFont="1" applyBorder="1" applyAlignment="1">
      <alignment horizontal="left" wrapText="1"/>
    </xf>
    <xf numFmtId="0" fontId="8" fillId="4" borderId="53" xfId="0" applyFont="1" applyFill="1" applyBorder="1" applyAlignment="1">
      <alignment horizontal="center" vertical="center" wrapText="1"/>
    </xf>
    <xf numFmtId="0" fontId="8" fillId="4" borderId="50" xfId="0" applyFont="1" applyFill="1" applyBorder="1" applyAlignment="1">
      <alignment horizontal="center" vertical="center" wrapText="1"/>
    </xf>
    <xf numFmtId="0" fontId="8" fillId="4" borderId="54" xfId="0" applyFont="1" applyFill="1" applyBorder="1" applyAlignment="1">
      <alignment horizontal="center" vertical="center" wrapText="1"/>
    </xf>
    <xf numFmtId="0" fontId="12" fillId="3" borderId="60" xfId="0" applyFont="1" applyFill="1" applyBorder="1" applyAlignment="1">
      <alignment horizontal="right" vertical="center"/>
    </xf>
    <xf numFmtId="0" fontId="12" fillId="3" borderId="1" xfId="0" applyFont="1" applyFill="1" applyBorder="1" applyAlignment="1">
      <alignment horizontal="right" vertical="center"/>
    </xf>
    <xf numFmtId="0" fontId="16" fillId="2" borderId="44" xfId="0" applyFont="1" applyFill="1" applyBorder="1" applyAlignment="1">
      <alignment horizontal="center" vertical="center" wrapText="1"/>
    </xf>
    <xf numFmtId="0" fontId="16" fillId="2" borderId="45" xfId="0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right" wrapText="1"/>
    </xf>
    <xf numFmtId="0" fontId="22" fillId="0" borderId="14" xfId="0" applyFont="1" applyBorder="1" applyAlignment="1">
      <alignment horizontal="center" vertical="center" wrapText="1"/>
    </xf>
    <xf numFmtId="0" fontId="12" fillId="15" borderId="61" xfId="0" applyFont="1" applyFill="1" applyBorder="1" applyAlignment="1">
      <alignment horizontal="right" vertical="center"/>
    </xf>
    <xf numFmtId="0" fontId="12" fillId="15" borderId="37" xfId="0" applyFont="1" applyFill="1" applyBorder="1" applyAlignment="1">
      <alignment horizontal="right" vertical="center"/>
    </xf>
    <xf numFmtId="0" fontId="12" fillId="15" borderId="38" xfId="0" applyFont="1" applyFill="1" applyBorder="1" applyAlignment="1">
      <alignment horizontal="right" vertical="center"/>
    </xf>
    <xf numFmtId="0" fontId="12" fillId="15" borderId="48" xfId="0" applyFont="1" applyFill="1" applyBorder="1" applyAlignment="1">
      <alignment horizontal="right" vertical="center"/>
    </xf>
    <xf numFmtId="0" fontId="12" fillId="0" borderId="48" xfId="0" applyFont="1" applyBorder="1" applyAlignment="1">
      <alignment horizontal="left" wrapText="1"/>
    </xf>
    <xf numFmtId="0" fontId="11" fillId="0" borderId="48" xfId="0" applyFont="1" applyBorder="1" applyAlignment="1">
      <alignment horizontal="left"/>
    </xf>
    <xf numFmtId="0" fontId="12" fillId="15" borderId="48" xfId="0" applyFont="1" applyFill="1" applyBorder="1" applyAlignment="1">
      <alignment horizontal="right" wrapText="1"/>
    </xf>
    <xf numFmtId="0" fontId="12" fillId="15" borderId="37" xfId="0" applyFont="1" applyFill="1" applyBorder="1" applyAlignment="1">
      <alignment horizontal="right" wrapText="1"/>
    </xf>
    <xf numFmtId="0" fontId="12" fillId="15" borderId="38" xfId="0" applyFont="1" applyFill="1" applyBorder="1" applyAlignment="1">
      <alignment horizontal="right" wrapText="1"/>
    </xf>
    <xf numFmtId="0" fontId="17" fillId="0" borderId="0" xfId="0" applyFont="1" applyBorder="1" applyAlignment="1">
      <alignment horizontal="center" vertical="center" wrapText="1"/>
    </xf>
    <xf numFmtId="0" fontId="12" fillId="15" borderId="14" xfId="0" applyFont="1" applyFill="1" applyBorder="1" applyAlignment="1">
      <alignment horizontal="right" vertical="center"/>
    </xf>
    <xf numFmtId="0" fontId="12" fillId="15" borderId="33" xfId="0" applyFont="1" applyFill="1" applyBorder="1" applyAlignment="1">
      <alignment horizontal="right" vertical="center"/>
    </xf>
    <xf numFmtId="0" fontId="12" fillId="14" borderId="60" xfId="0" applyFont="1" applyFill="1" applyBorder="1" applyAlignment="1">
      <alignment horizontal="right" vertical="center"/>
    </xf>
    <xf numFmtId="0" fontId="12" fillId="14" borderId="1" xfId="0" applyFont="1" applyFill="1" applyBorder="1" applyAlignment="1">
      <alignment horizontal="right" vertical="center"/>
    </xf>
    <xf numFmtId="0" fontId="12" fillId="14" borderId="61" xfId="0" applyFont="1" applyFill="1" applyBorder="1" applyAlignment="1">
      <alignment horizontal="right" vertical="center" wrapText="1"/>
    </xf>
    <xf numFmtId="0" fontId="12" fillId="14" borderId="37" xfId="0" applyFont="1" applyFill="1" applyBorder="1" applyAlignment="1">
      <alignment horizontal="right" vertical="center" wrapText="1"/>
    </xf>
    <xf numFmtId="0" fontId="12" fillId="14" borderId="38" xfId="0" applyFont="1" applyFill="1" applyBorder="1" applyAlignment="1">
      <alignment horizontal="right" vertical="center" wrapText="1"/>
    </xf>
    <xf numFmtId="0" fontId="12" fillId="14" borderId="61" xfId="0" applyFont="1" applyFill="1" applyBorder="1" applyAlignment="1">
      <alignment horizontal="right" vertical="center"/>
    </xf>
    <xf numFmtId="0" fontId="12" fillId="14" borderId="37" xfId="0" applyFont="1" applyFill="1" applyBorder="1" applyAlignment="1">
      <alignment horizontal="right" vertical="center"/>
    </xf>
    <xf numFmtId="0" fontId="12" fillId="14" borderId="38" xfId="0" applyFont="1" applyFill="1" applyBorder="1" applyAlignment="1">
      <alignment horizontal="right" vertical="center"/>
    </xf>
    <xf numFmtId="0" fontId="12" fillId="14" borderId="61" xfId="0" applyFont="1" applyFill="1" applyBorder="1" applyAlignment="1">
      <alignment horizontal="right"/>
    </xf>
    <xf numFmtId="0" fontId="12" fillId="14" borderId="37" xfId="0" applyFont="1" applyFill="1" applyBorder="1" applyAlignment="1">
      <alignment horizontal="right"/>
    </xf>
    <xf numFmtId="0" fontId="12" fillId="14" borderId="38" xfId="0" applyFont="1" applyFill="1" applyBorder="1" applyAlignment="1">
      <alignment horizontal="right"/>
    </xf>
    <xf numFmtId="0" fontId="10" fillId="0" borderId="70" xfId="0" applyFont="1" applyFill="1" applyBorder="1" applyAlignment="1">
      <alignment horizontal="left" wrapText="1"/>
    </xf>
    <xf numFmtId="0" fontId="10" fillId="0" borderId="71" xfId="0" applyFont="1" applyFill="1" applyBorder="1" applyAlignment="1">
      <alignment horizontal="left" wrapText="1"/>
    </xf>
    <xf numFmtId="0" fontId="10" fillId="0" borderId="72" xfId="0" applyFont="1" applyFill="1" applyBorder="1" applyAlignment="1">
      <alignment horizontal="left" wrapText="1"/>
    </xf>
    <xf numFmtId="0" fontId="47" fillId="0" borderId="70" xfId="0" applyFont="1" applyBorder="1" applyAlignment="1">
      <alignment horizontal="center"/>
    </xf>
    <xf numFmtId="0" fontId="47" fillId="0" borderId="71" xfId="0" applyFont="1" applyBorder="1" applyAlignment="1">
      <alignment horizontal="center"/>
    </xf>
    <xf numFmtId="0" fontId="47" fillId="0" borderId="72" xfId="0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17" borderId="69" xfId="0" applyFont="1" applyFill="1" applyBorder="1" applyAlignment="1">
      <alignment horizontal="center"/>
    </xf>
    <xf numFmtId="0" fontId="7" fillId="17" borderId="36" xfId="0" applyFont="1" applyFill="1" applyBorder="1" applyAlignment="1">
      <alignment horizontal="center"/>
    </xf>
    <xf numFmtId="0" fontId="7" fillId="17" borderId="69" xfId="0" applyFont="1" applyFill="1" applyBorder="1" applyAlignment="1">
      <alignment horizontal="center" wrapText="1"/>
    </xf>
    <xf numFmtId="0" fontId="7" fillId="17" borderId="36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left"/>
    </xf>
  </cellXfs>
  <cellStyles count="24"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Обычный" xfId="0" builtinId="0"/>
    <cellStyle name="Обычный 3" xfId="1"/>
    <cellStyle name="Обычный 4" xfId="2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Финансовый" xfId="23" builtinId="3"/>
  </cellStyles>
  <dxfs count="0"/>
  <tableStyles count="0" defaultTableStyle="TableStyleMedium2" defaultPivotStyle="PivotStyleLight16"/>
  <colors>
    <mruColors>
      <color rgb="FF99CCFF"/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K184"/>
  <sheetViews>
    <sheetView view="pageBreakPreview" topLeftCell="A10" zoomScale="60" zoomScaleNormal="80" zoomScalePageLayoutView="85" workbookViewId="0">
      <selection activeCell="B12" sqref="B12:B148"/>
    </sheetView>
  </sheetViews>
  <sheetFormatPr defaultColWidth="8.85546875" defaultRowHeight="15" outlineLevelRow="2"/>
  <cols>
    <col min="1" max="1" width="17.42578125" style="13" customWidth="1"/>
    <col min="2" max="2" width="29" style="13" customWidth="1"/>
    <col min="3" max="3" width="33.5703125" style="13" customWidth="1"/>
    <col min="4" max="4" width="21.85546875" style="13" customWidth="1"/>
    <col min="5" max="5" width="11.5703125" style="13" customWidth="1"/>
    <col min="6" max="6" width="7.85546875" style="13" customWidth="1"/>
    <col min="7" max="7" width="23.85546875" style="37" hidden="1" customWidth="1"/>
    <col min="8" max="8" width="20.28515625" style="13" hidden="1" customWidth="1"/>
    <col min="9" max="9" width="17.140625" style="13" hidden="1" customWidth="1"/>
    <col min="10" max="10" width="12.140625" style="13" hidden="1" customWidth="1"/>
    <col min="11" max="11" width="19.7109375" style="13" hidden="1" customWidth="1"/>
    <col min="12" max="12" width="5.5703125" style="13" hidden="1" customWidth="1"/>
    <col min="13" max="13" width="4" style="105" hidden="1" customWidth="1"/>
    <col min="14" max="15" width="0" style="13" hidden="1" customWidth="1"/>
    <col min="16" max="16" width="5" style="260" hidden="1" customWidth="1"/>
    <col min="17" max="17" width="33.5703125" style="13" hidden="1" customWidth="1"/>
    <col min="18" max="18" width="11.5703125" style="13" hidden="1" customWidth="1"/>
    <col min="19" max="19" width="18.28515625" style="13" hidden="1" customWidth="1"/>
    <col min="20" max="20" width="20.85546875" style="13" hidden="1" customWidth="1"/>
    <col min="21" max="21" width="23.85546875" style="37" hidden="1" customWidth="1"/>
    <col min="22" max="22" width="20.28515625" style="13" hidden="1" customWidth="1"/>
    <col min="23" max="23" width="17.140625" style="13" hidden="1" customWidth="1"/>
    <col min="24" max="24" width="12.140625" style="13" hidden="1" customWidth="1"/>
    <col min="25" max="25" width="19.7109375" style="13" hidden="1" customWidth="1"/>
    <col min="26" max="26" width="5" style="150" hidden="1" customWidth="1"/>
    <col min="27" max="27" width="5.85546875" style="13" hidden="1" customWidth="1"/>
    <col min="28" max="28" width="33.5703125" style="13" hidden="1" customWidth="1"/>
    <col min="29" max="29" width="11.5703125" style="13" hidden="1" customWidth="1"/>
    <col min="30" max="30" width="18.28515625" style="13" hidden="1" customWidth="1"/>
    <col min="31" max="31" width="20.85546875" style="13" hidden="1" customWidth="1"/>
    <col min="32" max="32" width="23.85546875" style="37" hidden="1" customWidth="1"/>
    <col min="33" max="33" width="20.28515625" style="13" hidden="1" customWidth="1"/>
    <col min="34" max="34" width="17.140625" style="13" hidden="1" customWidth="1"/>
    <col min="35" max="35" width="12.140625" style="13" hidden="1" customWidth="1"/>
    <col min="36" max="36" width="19.7109375" style="13" hidden="1" customWidth="1"/>
    <col min="37" max="37" width="5.5703125" style="13" hidden="1" customWidth="1"/>
    <col min="38" max="38" width="4" style="105" hidden="1" customWidth="1"/>
    <col min="39" max="39" width="5.85546875" style="13" hidden="1" customWidth="1"/>
    <col min="40" max="40" width="34.7109375" style="13" hidden="1" customWidth="1"/>
    <col min="41" max="41" width="11.5703125" style="13" hidden="1" customWidth="1"/>
    <col min="42" max="42" width="10.85546875" style="13" hidden="1" customWidth="1"/>
    <col min="43" max="43" width="14" style="13" hidden="1" customWidth="1"/>
    <col min="44" max="44" width="14.85546875" style="37" hidden="1" customWidth="1"/>
    <col min="45" max="45" width="20.28515625" style="13" hidden="1" customWidth="1"/>
    <col min="46" max="46" width="12.7109375" style="13" hidden="1" customWidth="1"/>
    <col min="47" max="47" width="12.140625" style="13" hidden="1" customWidth="1"/>
    <col min="48" max="48" width="19.7109375" style="13" hidden="1" customWidth="1"/>
    <col min="49" max="49" width="5.5703125" style="13" hidden="1" customWidth="1"/>
    <col min="50" max="50" width="12.140625" style="13" hidden="1" customWidth="1"/>
    <col min="51" max="51" width="20.7109375" style="13" hidden="1" customWidth="1"/>
    <col min="52" max="54" width="18.7109375" style="13" hidden="1" customWidth="1"/>
    <col min="55" max="55" width="20.85546875" style="13" hidden="1" customWidth="1"/>
    <col min="56" max="56" width="18.5703125" style="13" hidden="1" customWidth="1"/>
    <col min="57" max="57" width="17" style="13" hidden="1" customWidth="1"/>
    <col min="58" max="58" width="13" style="13" hidden="1" customWidth="1"/>
    <col min="59" max="59" width="12.7109375" style="13" hidden="1" customWidth="1"/>
    <col min="60" max="60" width="19.7109375" style="13" hidden="1" customWidth="1"/>
    <col min="61" max="63" width="8.85546875" style="13" hidden="1" customWidth="1"/>
    <col min="64" max="82" width="0" style="13" hidden="1" customWidth="1"/>
    <col min="83" max="16384" width="8.85546875" style="13"/>
  </cols>
  <sheetData>
    <row r="1" spans="1:61" hidden="1"/>
    <row r="2" spans="1:61" s="150" customFormat="1" ht="19.5" hidden="1" customHeight="1">
      <c r="P2" s="260"/>
      <c r="T2" s="227"/>
      <c r="AE2" s="227"/>
      <c r="AO2" s="150" t="s">
        <v>123</v>
      </c>
      <c r="AQ2" s="227" t="s">
        <v>124</v>
      </c>
    </row>
    <row r="3" spans="1:61" s="150" customFormat="1" ht="79.5" hidden="1" customHeight="1">
      <c r="E3" s="853" t="s">
        <v>250</v>
      </c>
      <c r="F3" s="854"/>
      <c r="G3" s="854"/>
      <c r="H3" s="854"/>
      <c r="I3" s="854"/>
      <c r="P3" s="260"/>
      <c r="T3" s="227"/>
      <c r="AE3" s="227"/>
      <c r="AQ3" s="227"/>
    </row>
    <row r="4" spans="1:61" s="150" customFormat="1" ht="19.5" hidden="1" customHeight="1">
      <c r="P4" s="260"/>
      <c r="T4" s="227"/>
      <c r="AE4" s="227"/>
      <c r="AQ4" s="227"/>
    </row>
    <row r="5" spans="1:61" s="150" customFormat="1" ht="19.5" hidden="1" customHeight="1">
      <c r="P5" s="260"/>
      <c r="T5" s="227"/>
      <c r="AE5" s="227"/>
      <c r="AQ5" s="227"/>
    </row>
    <row r="6" spans="1:61" s="150" customFormat="1" ht="47.25" hidden="1" customHeight="1">
      <c r="B6" s="855" t="s">
        <v>251</v>
      </c>
      <c r="C6" s="855"/>
      <c r="D6" s="855"/>
      <c r="E6" s="855"/>
      <c r="F6" s="855"/>
      <c r="G6" s="318"/>
      <c r="H6" s="318"/>
      <c r="P6" s="260"/>
      <c r="T6" s="227"/>
      <c r="AE6" s="227"/>
      <c r="AQ6" s="227"/>
    </row>
    <row r="7" spans="1:61" s="150" customFormat="1" ht="19.5" hidden="1" customHeight="1">
      <c r="P7" s="260"/>
      <c r="T7" s="227"/>
      <c r="AE7" s="227"/>
      <c r="AQ7" s="227"/>
    </row>
    <row r="8" spans="1:61" s="150" customFormat="1" ht="19.5" hidden="1" customHeight="1">
      <c r="P8" s="260"/>
      <c r="T8" s="227"/>
      <c r="AE8" s="227"/>
      <c r="AQ8" s="227"/>
    </row>
    <row r="9" spans="1:61" s="150" customFormat="1" hidden="1">
      <c r="P9" s="260"/>
      <c r="AY9" s="150" t="s">
        <v>123</v>
      </c>
      <c r="BA9" s="150" t="s">
        <v>134</v>
      </c>
    </row>
    <row r="10" spans="1:61" ht="90" customHeight="1" thickBot="1">
      <c r="A10" s="279" t="s">
        <v>237</v>
      </c>
      <c r="B10" s="279" t="s">
        <v>243</v>
      </c>
      <c r="C10" s="278" t="s">
        <v>238</v>
      </c>
      <c r="D10" s="278" t="s">
        <v>239</v>
      </c>
      <c r="E10" s="856" t="s">
        <v>240</v>
      </c>
      <c r="F10" s="856"/>
      <c r="G10" s="28" t="s">
        <v>2</v>
      </c>
      <c r="H10" s="28" t="s">
        <v>75</v>
      </c>
      <c r="I10" s="28"/>
      <c r="J10" s="28" t="s">
        <v>85</v>
      </c>
      <c r="K10" s="28" t="s">
        <v>5</v>
      </c>
      <c r="L10" s="28" t="s">
        <v>0</v>
      </c>
      <c r="M10" s="106"/>
      <c r="Q10" s="28" t="s">
        <v>4</v>
      </c>
      <c r="R10" s="820" t="s">
        <v>86</v>
      </c>
      <c r="S10" s="821"/>
      <c r="T10" s="28" t="s">
        <v>53</v>
      </c>
      <c r="U10" s="28" t="s">
        <v>2</v>
      </c>
      <c r="V10" s="28" t="s">
        <v>75</v>
      </c>
      <c r="W10" s="28"/>
      <c r="X10" s="28" t="s">
        <v>85</v>
      </c>
      <c r="Y10" s="28" t="s">
        <v>5</v>
      </c>
      <c r="AA10" s="28" t="s">
        <v>1</v>
      </c>
      <c r="AB10" s="28" t="s">
        <v>4</v>
      </c>
      <c r="AC10" s="820" t="s">
        <v>86</v>
      </c>
      <c r="AD10" s="821"/>
      <c r="AE10" s="28" t="s">
        <v>53</v>
      </c>
      <c r="AF10" s="28" t="s">
        <v>2</v>
      </c>
      <c r="AG10" s="28" t="s">
        <v>75</v>
      </c>
      <c r="AH10" s="28"/>
      <c r="AI10" s="28" t="s">
        <v>85</v>
      </c>
      <c r="AJ10" s="28" t="s">
        <v>5</v>
      </c>
      <c r="AK10" s="28" t="s">
        <v>0</v>
      </c>
      <c r="AL10" s="106"/>
      <c r="AM10" s="28" t="s">
        <v>1</v>
      </c>
      <c r="AN10" s="28" t="s">
        <v>4</v>
      </c>
      <c r="AO10" s="820" t="s">
        <v>86</v>
      </c>
      <c r="AP10" s="821"/>
      <c r="AQ10" s="28" t="s">
        <v>53</v>
      </c>
      <c r="AR10" s="28" t="s">
        <v>2</v>
      </c>
      <c r="AS10" s="28" t="s">
        <v>75</v>
      </c>
      <c r="AT10" s="28"/>
      <c r="AU10" s="28" t="s">
        <v>85</v>
      </c>
      <c r="AV10" s="28" t="s">
        <v>5</v>
      </c>
      <c r="AW10" s="28" t="s">
        <v>0</v>
      </c>
      <c r="AX10" s="46" t="s">
        <v>83</v>
      </c>
      <c r="AY10" s="13">
        <v>2382</v>
      </c>
      <c r="AZ10" s="13">
        <f>576*36*2382</f>
        <v>49393152</v>
      </c>
      <c r="BF10" s="13" t="s">
        <v>118</v>
      </c>
      <c r="BG10" s="13" t="s">
        <v>117</v>
      </c>
      <c r="BH10" s="13">
        <f>135/6</f>
        <v>22.5</v>
      </c>
    </row>
    <row r="11" spans="1:61" ht="15.75" thickBot="1">
      <c r="A11" s="257">
        <v>1</v>
      </c>
      <c r="B11" s="257">
        <v>2</v>
      </c>
      <c r="C11" s="277">
        <v>3</v>
      </c>
      <c r="D11" s="277">
        <v>4</v>
      </c>
      <c r="E11" s="857">
        <v>5</v>
      </c>
      <c r="F11" s="857"/>
      <c r="G11" s="28">
        <v>4</v>
      </c>
      <c r="H11" s="28" t="s">
        <v>74</v>
      </c>
      <c r="I11" s="28"/>
      <c r="J11" s="28">
        <v>6</v>
      </c>
      <c r="K11" s="28" t="s">
        <v>52</v>
      </c>
      <c r="L11" s="28">
        <v>8</v>
      </c>
      <c r="M11" s="106"/>
      <c r="Q11" s="28">
        <v>2</v>
      </c>
      <c r="R11" s="820"/>
      <c r="S11" s="821"/>
      <c r="T11" s="28">
        <v>3</v>
      </c>
      <c r="U11" s="28">
        <v>4</v>
      </c>
      <c r="V11" s="28" t="s">
        <v>74</v>
      </c>
      <c r="W11" s="28"/>
      <c r="X11" s="28">
        <v>6</v>
      </c>
      <c r="Y11" s="28" t="s">
        <v>52</v>
      </c>
      <c r="AA11" s="28">
        <v>1</v>
      </c>
      <c r="AB11" s="28">
        <v>2</v>
      </c>
      <c r="AC11" s="820"/>
      <c r="AD11" s="821"/>
      <c r="AE11" s="28">
        <v>3</v>
      </c>
      <c r="AF11" s="28">
        <v>4</v>
      </c>
      <c r="AG11" s="28" t="s">
        <v>74</v>
      </c>
      <c r="AH11" s="28"/>
      <c r="AI11" s="28">
        <v>6</v>
      </c>
      <c r="AJ11" s="28" t="s">
        <v>52</v>
      </c>
      <c r="AK11" s="28">
        <v>8</v>
      </c>
      <c r="AL11" s="106"/>
      <c r="AM11" s="28">
        <v>1</v>
      </c>
      <c r="AN11" s="28">
        <v>2</v>
      </c>
      <c r="AO11" s="820"/>
      <c r="AP11" s="821"/>
      <c r="AQ11" s="28">
        <v>3</v>
      </c>
      <c r="AR11" s="28">
        <v>4</v>
      </c>
      <c r="AS11" s="28" t="s">
        <v>74</v>
      </c>
      <c r="AT11" s="28"/>
      <c r="AU11" s="28">
        <v>6</v>
      </c>
      <c r="AV11" s="28" t="s">
        <v>52</v>
      </c>
      <c r="AW11" s="28">
        <v>8</v>
      </c>
      <c r="AX11" s="46"/>
      <c r="AY11" s="103" t="s">
        <v>135</v>
      </c>
      <c r="AZ11" s="102"/>
      <c r="BA11" s="103" t="s">
        <v>136</v>
      </c>
      <c r="BB11" s="102"/>
      <c r="BF11" s="13" t="s">
        <v>119</v>
      </c>
      <c r="BG11" s="13">
        <f>13*36</f>
        <v>468</v>
      </c>
      <c r="BH11" s="13">
        <f>BG11*18</f>
        <v>8424</v>
      </c>
      <c r="BI11" s="13" t="s">
        <v>122</v>
      </c>
    </row>
    <row r="12" spans="1:61" ht="21" customHeight="1">
      <c r="A12" s="850" t="s">
        <v>252</v>
      </c>
      <c r="B12" s="851" t="s">
        <v>253</v>
      </c>
      <c r="C12" s="822" t="s">
        <v>242</v>
      </c>
      <c r="D12" s="823"/>
      <c r="E12" s="823"/>
      <c r="F12" s="823"/>
      <c r="G12" s="823"/>
      <c r="H12" s="823"/>
      <c r="I12" s="823"/>
      <c r="J12" s="823"/>
      <c r="K12" s="823"/>
      <c r="L12" s="824"/>
      <c r="M12" s="107"/>
      <c r="Q12" s="260"/>
      <c r="R12" s="260"/>
      <c r="S12" s="260"/>
      <c r="T12" s="260"/>
      <c r="U12" s="260"/>
      <c r="V12" s="150"/>
      <c r="W12" s="150"/>
      <c r="X12" s="150"/>
      <c r="Y12" s="150"/>
      <c r="AA12" s="825" t="s">
        <v>7</v>
      </c>
      <c r="AB12" s="826"/>
      <c r="AC12" s="826"/>
      <c r="AD12" s="826"/>
      <c r="AE12" s="826"/>
      <c r="AF12" s="826"/>
      <c r="AG12" s="826"/>
      <c r="AH12" s="826"/>
      <c r="AI12" s="826"/>
      <c r="AJ12" s="826"/>
      <c r="AK12" s="827"/>
      <c r="AL12" s="107"/>
      <c r="AM12" s="825" t="s">
        <v>7</v>
      </c>
      <c r="AN12" s="826"/>
      <c r="AO12" s="826"/>
      <c r="AP12" s="826"/>
      <c r="AQ12" s="826"/>
      <c r="AR12" s="826"/>
      <c r="AS12" s="826"/>
      <c r="AT12" s="826"/>
      <c r="AU12" s="826"/>
      <c r="AV12" s="826"/>
      <c r="AW12" s="827"/>
      <c r="AX12" s="47"/>
      <c r="AY12" s="13" t="s">
        <v>82</v>
      </c>
      <c r="BF12" s="13">
        <v>468</v>
      </c>
      <c r="BG12" s="71">
        <v>36</v>
      </c>
      <c r="BH12" s="13">
        <f>BG12*BF12</f>
        <v>16848</v>
      </c>
      <c r="BI12" s="13">
        <v>6</v>
      </c>
    </row>
    <row r="13" spans="1:61" ht="39.75" customHeight="1">
      <c r="A13" s="850"/>
      <c r="B13" s="852"/>
      <c r="C13" s="368" t="s">
        <v>125</v>
      </c>
      <c r="D13" s="264" t="s">
        <v>256</v>
      </c>
      <c r="E13" s="754">
        <v>11.922147649999999</v>
      </c>
      <c r="F13" s="755"/>
      <c r="G13" s="7">
        <v>48</v>
      </c>
      <c r="H13" s="45" t="e">
        <f>#REF!/G13</f>
        <v>#REF!</v>
      </c>
      <c r="I13" s="179"/>
      <c r="J13" s="29">
        <f>462977*1.302/1776.4/1</f>
        <v>339.33576559333483</v>
      </c>
      <c r="K13" s="78">
        <f t="shared" ref="K13:K16" si="0">IFERROR(H13*J13,0)</f>
        <v>0</v>
      </c>
      <c r="L13" s="40"/>
      <c r="M13" s="108"/>
      <c r="Q13" s="16" t="s">
        <v>125</v>
      </c>
      <c r="R13" s="834">
        <f>1/149*U13</f>
        <v>0.32214765100671139</v>
      </c>
      <c r="S13" s="835"/>
      <c r="T13" s="7">
        <f>R13*1776.4</f>
        <v>572.26308724832211</v>
      </c>
      <c r="U13" s="7">
        <v>48</v>
      </c>
      <c r="V13" s="294">
        <f>T13/U13</f>
        <v>11.922147651006711</v>
      </c>
      <c r="W13" s="179"/>
      <c r="X13" s="29">
        <f>462977*1.302/1776.4/1</f>
        <v>339.33576559333483</v>
      </c>
      <c r="Y13" s="78">
        <f t="shared" ref="Y13:Y16" si="1">IFERROR(V13*X13,0)</f>
        <v>4045.6111006711408</v>
      </c>
      <c r="AA13" s="24">
        <v>1</v>
      </c>
      <c r="AB13" s="16" t="s">
        <v>125</v>
      </c>
      <c r="AC13" s="834">
        <f>1/149*AF13</f>
        <v>0.67785234899328861</v>
      </c>
      <c r="AD13" s="835"/>
      <c r="AE13" s="7">
        <f>AC13*1776.4</f>
        <v>1204.136912751678</v>
      </c>
      <c r="AF13" s="7">
        <v>101</v>
      </c>
      <c r="AG13" s="45">
        <f>AE13/AF13</f>
        <v>11.922147651006712</v>
      </c>
      <c r="AH13" s="179"/>
      <c r="AI13" s="29">
        <f>462977*1.302/1776.4/1</f>
        <v>339.33576559333483</v>
      </c>
      <c r="AJ13" s="78">
        <f t="shared" ref="AJ13:AJ18" si="2">IFERROR(AG13*AI13,0)</f>
        <v>4045.6111006711412</v>
      </c>
      <c r="AK13" s="40"/>
      <c r="AL13" s="108"/>
      <c r="AM13" s="24">
        <v>1</v>
      </c>
      <c r="AN13" s="16" t="s">
        <v>133</v>
      </c>
      <c r="AO13" s="834">
        <v>9</v>
      </c>
      <c r="AP13" s="835"/>
      <c r="AQ13" s="7">
        <f t="shared" ref="AQ13" si="3">AO13*1776.4</f>
        <v>15987.6</v>
      </c>
      <c r="AR13" s="7">
        <v>149</v>
      </c>
      <c r="AS13" s="45">
        <f>AQ13/AR13</f>
        <v>107.29932885906041</v>
      </c>
      <c r="AT13" s="179"/>
      <c r="AU13" s="29">
        <f>2246239.55*1.302/1776.4/AO13</f>
        <v>182.92951375440964</v>
      </c>
      <c r="AV13" s="78">
        <f>IFERROR(AS13*AU13,0)</f>
        <v>19628.214054362415</v>
      </c>
      <c r="AW13" s="40"/>
      <c r="AX13" s="48">
        <v>1</v>
      </c>
      <c r="AY13" s="41">
        <f>462977*1.302</f>
        <v>602796.054</v>
      </c>
      <c r="AZ13" s="41">
        <f>AJ13*AF13</f>
        <v>408606.72116778529</v>
      </c>
      <c r="BA13" s="41">
        <f>2246239.55*1.302</f>
        <v>2924603.8940999997</v>
      </c>
      <c r="BB13" s="41">
        <f>AR13*AV13</f>
        <v>2924603.8940999997</v>
      </c>
      <c r="BG13" s="71"/>
    </row>
    <row r="14" spans="1:61" ht="47.25" customHeight="1" outlineLevel="1">
      <c r="A14" s="850"/>
      <c r="B14" s="852"/>
      <c r="C14" s="368" t="s">
        <v>115</v>
      </c>
      <c r="D14" s="264" t="s">
        <v>256</v>
      </c>
      <c r="E14" s="754">
        <v>143.06577181</v>
      </c>
      <c r="F14" s="755"/>
      <c r="G14" s="7">
        <f>G13</f>
        <v>48</v>
      </c>
      <c r="H14" s="45" t="e">
        <f>#REF!/G14</f>
        <v>#REF!</v>
      </c>
      <c r="I14" s="179"/>
      <c r="J14" s="29">
        <f>4941446*1.302/1776.4/12</f>
        <v>301.81653400135104</v>
      </c>
      <c r="K14" s="79">
        <f t="shared" si="0"/>
        <v>0</v>
      </c>
      <c r="L14" s="80"/>
      <c r="M14" s="109"/>
      <c r="Q14" s="16" t="s">
        <v>115</v>
      </c>
      <c r="R14" s="834">
        <f>12/149*U14</f>
        <v>3.8657718120805367</v>
      </c>
      <c r="S14" s="835"/>
      <c r="T14" s="7">
        <f t="shared" ref="T14:T18" si="4">R14*1776.4</f>
        <v>6867.1570469798653</v>
      </c>
      <c r="U14" s="7">
        <f>U13</f>
        <v>48</v>
      </c>
      <c r="V14" s="294">
        <f>T14/U14</f>
        <v>143.06577181208053</v>
      </c>
      <c r="W14" s="179"/>
      <c r="X14" s="29">
        <f>4941446*1.302/1776.4/12</f>
        <v>301.81653400135104</v>
      </c>
      <c r="Y14" s="79">
        <f t="shared" si="1"/>
        <v>43179.615382550335</v>
      </c>
      <c r="AA14" s="24">
        <v>2</v>
      </c>
      <c r="AB14" s="16" t="s">
        <v>115</v>
      </c>
      <c r="AC14" s="834">
        <f>12/149*AF14</f>
        <v>8.1342281879194633</v>
      </c>
      <c r="AD14" s="835"/>
      <c r="AE14" s="7">
        <f t="shared" ref="AE14:AE18" si="5">AC14*1776.4</f>
        <v>14449.642953020135</v>
      </c>
      <c r="AF14" s="7">
        <f>AF13</f>
        <v>101</v>
      </c>
      <c r="AG14" s="45">
        <f>AE14/AF14</f>
        <v>143.06577181208056</v>
      </c>
      <c r="AH14" s="179"/>
      <c r="AI14" s="29">
        <f>4941446*1.302/1776.4/12</f>
        <v>301.81653400135104</v>
      </c>
      <c r="AJ14" s="79">
        <f t="shared" si="2"/>
        <v>43179.615382550342</v>
      </c>
      <c r="AK14" s="80"/>
      <c r="AL14" s="109"/>
      <c r="AM14" s="24"/>
      <c r="AN14" s="16"/>
      <c r="AO14" s="834"/>
      <c r="AP14" s="835"/>
      <c r="AQ14" s="7"/>
      <c r="AR14" s="7"/>
      <c r="AS14" s="45"/>
      <c r="AT14" s="179"/>
      <c r="AU14" s="29"/>
      <c r="AV14" s="79"/>
      <c r="AW14" s="80"/>
      <c r="AX14" s="48">
        <v>12</v>
      </c>
      <c r="AY14" s="41">
        <f>4941446*1.302</f>
        <v>6433762.6919999998</v>
      </c>
      <c r="AZ14" s="41">
        <f t="shared" ref="AZ14:AZ18" si="6">AJ14*AF14</f>
        <v>4361141.1536375843</v>
      </c>
      <c r="BA14" s="41"/>
      <c r="BB14" s="41"/>
      <c r="BC14" s="847" t="s">
        <v>54</v>
      </c>
      <c r="BD14" s="55">
        <f>AY14/AF14</f>
        <v>63700.620712871285</v>
      </c>
      <c r="BE14" s="56">
        <f>BD14/AG14</f>
        <v>445.25409471486432</v>
      </c>
      <c r="BH14" s="13" t="s">
        <v>84</v>
      </c>
      <c r="BI14" s="13">
        <f>ROUND(BH12/BI12,0)</f>
        <v>2808</v>
      </c>
    </row>
    <row r="15" spans="1:61" ht="48" customHeight="1" outlineLevel="1">
      <c r="A15" s="850"/>
      <c r="B15" s="852"/>
      <c r="C15" s="368" t="s">
        <v>116</v>
      </c>
      <c r="D15" s="264" t="s">
        <v>256</v>
      </c>
      <c r="E15" s="754">
        <v>17.88322148</v>
      </c>
      <c r="F15" s="755"/>
      <c r="G15" s="7">
        <f t="shared" ref="G15:G18" si="7">G14</f>
        <v>48</v>
      </c>
      <c r="H15" s="45" t="e">
        <f>#REF!/G15</f>
        <v>#REF!</v>
      </c>
      <c r="I15" s="179"/>
      <c r="J15" s="29">
        <f>315780*1.302/1776.4/1.5</f>
        <v>154.29916685431209</v>
      </c>
      <c r="K15" s="79">
        <f t="shared" si="0"/>
        <v>0</v>
      </c>
      <c r="L15" s="80"/>
      <c r="M15" s="109"/>
      <c r="Q15" s="16" t="s">
        <v>116</v>
      </c>
      <c r="R15" s="834">
        <f>1.5/149*U15</f>
        <v>0.48322147651006708</v>
      </c>
      <c r="S15" s="835"/>
      <c r="T15" s="7">
        <f t="shared" si="4"/>
        <v>858.39463087248316</v>
      </c>
      <c r="U15" s="7">
        <f t="shared" ref="U15:U18" si="8">U14</f>
        <v>48</v>
      </c>
      <c r="V15" s="294">
        <f t="shared" ref="V15" si="9">T15/U15</f>
        <v>17.883221476510066</v>
      </c>
      <c r="W15" s="179"/>
      <c r="X15" s="29">
        <f>315780*1.302/1776.4/1.5</f>
        <v>154.29916685431209</v>
      </c>
      <c r="Y15" s="79">
        <f t="shared" si="1"/>
        <v>2759.3661744966439</v>
      </c>
      <c r="AA15" s="24">
        <v>3</v>
      </c>
      <c r="AB15" s="16" t="s">
        <v>116</v>
      </c>
      <c r="AC15" s="834">
        <f>1.5/149*AF15</f>
        <v>1.0167785234899329</v>
      </c>
      <c r="AD15" s="835"/>
      <c r="AE15" s="7">
        <f t="shared" si="5"/>
        <v>1806.2053691275169</v>
      </c>
      <c r="AF15" s="7">
        <f t="shared" ref="AF15:AF18" si="10">AF14</f>
        <v>101</v>
      </c>
      <c r="AG15" s="45">
        <f t="shared" ref="AG15:AG18" si="11">AE15/AF15</f>
        <v>17.883221476510069</v>
      </c>
      <c r="AH15" s="179"/>
      <c r="AI15" s="29">
        <f>315780*1.302/1776.4/1.5</f>
        <v>154.29916685431209</v>
      </c>
      <c r="AJ15" s="79">
        <f t="shared" si="2"/>
        <v>2759.3661744966448</v>
      </c>
      <c r="AK15" s="80"/>
      <c r="AL15" s="109"/>
      <c r="AM15" s="24"/>
      <c r="AN15" s="16"/>
      <c r="AO15" s="834"/>
      <c r="AP15" s="835"/>
      <c r="AQ15" s="7"/>
      <c r="AR15" s="7"/>
      <c r="AS15" s="45"/>
      <c r="AT15" s="179"/>
      <c r="AU15" s="29"/>
      <c r="AV15" s="79"/>
      <c r="AW15" s="80"/>
      <c r="AX15" s="48">
        <v>1.5</v>
      </c>
      <c r="AY15" s="41">
        <f>315780*1.302</f>
        <v>411145.56</v>
      </c>
      <c r="AZ15" s="41">
        <f t="shared" si="6"/>
        <v>278695.9836241611</v>
      </c>
      <c r="BA15" s="41"/>
      <c r="BB15" s="41"/>
      <c r="BC15" s="848"/>
      <c r="BD15" s="55">
        <f>AY15/AF15</f>
        <v>4070.7481188118813</v>
      </c>
      <c r="BE15" s="56">
        <f>BD15/AG15</f>
        <v>227.62946397319305</v>
      </c>
      <c r="BI15" s="13">
        <f>BI14*135</f>
        <v>379080</v>
      </c>
    </row>
    <row r="16" spans="1:61" ht="48" customHeight="1" outlineLevel="1">
      <c r="A16" s="850"/>
      <c r="B16" s="852"/>
      <c r="C16" s="368" t="s">
        <v>121</v>
      </c>
      <c r="D16" s="264" t="s">
        <v>256</v>
      </c>
      <c r="E16" s="754">
        <v>11.922147649999999</v>
      </c>
      <c r="F16" s="755"/>
      <c r="G16" s="7">
        <f t="shared" si="7"/>
        <v>48</v>
      </c>
      <c r="H16" s="45" t="e">
        <f>#REF!/G16</f>
        <v>#REF!</v>
      </c>
      <c r="I16" s="179"/>
      <c r="J16" s="29">
        <f>334020*1.302/1776.4/1</f>
        <v>244.81763116415223</v>
      </c>
      <c r="K16" s="79">
        <f t="shared" si="0"/>
        <v>0</v>
      </c>
      <c r="L16" s="176"/>
      <c r="M16" s="177"/>
      <c r="Q16" s="16" t="s">
        <v>121</v>
      </c>
      <c r="R16" s="834">
        <f>1/149*U16</f>
        <v>0.32214765100671139</v>
      </c>
      <c r="S16" s="835"/>
      <c r="T16" s="7">
        <f t="shared" si="4"/>
        <v>572.26308724832211</v>
      </c>
      <c r="U16" s="7">
        <f t="shared" si="8"/>
        <v>48</v>
      </c>
      <c r="V16" s="294">
        <f>T16/U16</f>
        <v>11.922147651006711</v>
      </c>
      <c r="W16" s="179"/>
      <c r="X16" s="29">
        <f>334020*1.302/1776.4/1</f>
        <v>244.81763116415223</v>
      </c>
      <c r="Y16" s="79">
        <f t="shared" si="1"/>
        <v>2918.7519463087247</v>
      </c>
      <c r="AA16" s="24">
        <v>4</v>
      </c>
      <c r="AB16" s="16" t="s">
        <v>121</v>
      </c>
      <c r="AC16" s="834">
        <f>1/149*AF16</f>
        <v>0.67785234899328861</v>
      </c>
      <c r="AD16" s="835"/>
      <c r="AE16" s="7">
        <f t="shared" si="5"/>
        <v>1204.136912751678</v>
      </c>
      <c r="AF16" s="7">
        <f t="shared" si="10"/>
        <v>101</v>
      </c>
      <c r="AG16" s="45">
        <f>AE16/AF16</f>
        <v>11.922147651006712</v>
      </c>
      <c r="AH16" s="179"/>
      <c r="AI16" s="29">
        <f>334020*1.302/1776.4/1</f>
        <v>244.81763116415223</v>
      </c>
      <c r="AJ16" s="79">
        <f t="shared" si="2"/>
        <v>2918.7519463087251</v>
      </c>
      <c r="AK16" s="176"/>
      <c r="AL16" s="177"/>
      <c r="AM16" s="24"/>
      <c r="AN16" s="16"/>
      <c r="AO16" s="246"/>
      <c r="AP16" s="247"/>
      <c r="AQ16" s="7"/>
      <c r="AR16" s="7"/>
      <c r="AS16" s="45"/>
      <c r="AT16" s="179"/>
      <c r="AU16" s="29"/>
      <c r="AV16" s="30"/>
      <c r="AW16" s="176"/>
      <c r="AX16" s="48">
        <v>1</v>
      </c>
      <c r="AY16" s="41">
        <f>334020*1.302</f>
        <v>434894.04000000004</v>
      </c>
      <c r="AZ16" s="41">
        <f t="shared" si="6"/>
        <v>294793.94657718122</v>
      </c>
      <c r="BA16" s="41"/>
      <c r="BB16" s="41"/>
      <c r="BC16" s="848"/>
      <c r="BD16" s="55"/>
      <c r="BE16" s="56"/>
    </row>
    <row r="17" spans="1:61" ht="41.25" customHeight="1" outlineLevel="1">
      <c r="A17" s="850"/>
      <c r="B17" s="852"/>
      <c r="C17" s="368" t="s">
        <v>73</v>
      </c>
      <c r="D17" s="264" t="s">
        <v>256</v>
      </c>
      <c r="E17" s="754" t="s">
        <v>249</v>
      </c>
      <c r="F17" s="755"/>
      <c r="G17" s="7">
        <f>G16</f>
        <v>48</v>
      </c>
      <c r="H17" s="45" t="e">
        <f>#REF!/G17</f>
        <v>#REF!</v>
      </c>
      <c r="I17" s="179"/>
      <c r="J17" s="29">
        <f>147744*1.302/1776.4/0.5</f>
        <v>216.57587029948209</v>
      </c>
      <c r="K17" s="79">
        <f>IFERROR(H17*J17,0)</f>
        <v>0</v>
      </c>
      <c r="L17" s="80"/>
      <c r="M17" s="109"/>
      <c r="Q17" s="16" t="s">
        <v>73</v>
      </c>
      <c r="R17" s="834">
        <f>0.5/149*U17</f>
        <v>0.16107382550335569</v>
      </c>
      <c r="S17" s="835"/>
      <c r="T17" s="7">
        <f t="shared" si="4"/>
        <v>286.13154362416105</v>
      </c>
      <c r="U17" s="7">
        <f>U16</f>
        <v>48</v>
      </c>
      <c r="V17" s="294">
        <f t="shared" ref="V17:V18" si="12">T17/U17</f>
        <v>5.9610738255033553</v>
      </c>
      <c r="W17" s="179"/>
      <c r="X17" s="29">
        <f>147744*1.302/1776.4/0.5</f>
        <v>216.57587029948209</v>
      </c>
      <c r="Y17" s="79">
        <f>IFERROR(V17*X17,0)</f>
        <v>1291.0247516778522</v>
      </c>
      <c r="AA17" s="24">
        <v>5</v>
      </c>
      <c r="AB17" s="16" t="s">
        <v>73</v>
      </c>
      <c r="AC17" s="834">
        <f>0.5/149*AF17</f>
        <v>0.33892617449664431</v>
      </c>
      <c r="AD17" s="835"/>
      <c r="AE17" s="7">
        <f t="shared" si="5"/>
        <v>602.06845637583899</v>
      </c>
      <c r="AF17" s="7">
        <f>AF16</f>
        <v>101</v>
      </c>
      <c r="AG17" s="45">
        <f t="shared" si="11"/>
        <v>5.9610738255033562</v>
      </c>
      <c r="AH17" s="179"/>
      <c r="AI17" s="29">
        <f>147744*1.302/1776.4/0.5</f>
        <v>216.57587029948209</v>
      </c>
      <c r="AJ17" s="79">
        <f>IFERROR(AG17*AI17,0)</f>
        <v>1291.0247516778525</v>
      </c>
      <c r="AK17" s="80"/>
      <c r="AL17" s="109"/>
      <c r="AM17" s="24"/>
      <c r="AN17" s="16"/>
      <c r="AO17" s="834"/>
      <c r="AP17" s="835"/>
      <c r="AQ17" s="7"/>
      <c r="AR17" s="7"/>
      <c r="AS17" s="45"/>
      <c r="AT17" s="179"/>
      <c r="AU17" s="29"/>
      <c r="AV17" s="79"/>
      <c r="AW17" s="80"/>
      <c r="AX17" s="48">
        <v>0.5</v>
      </c>
      <c r="AY17" s="41">
        <f>147744*1.302</f>
        <v>192362.68799999999</v>
      </c>
      <c r="AZ17" s="41">
        <f t="shared" si="6"/>
        <v>130393.49991946309</v>
      </c>
      <c r="BA17" s="41"/>
      <c r="BB17" s="41"/>
      <c r="BC17" s="848"/>
      <c r="BI17" s="13">
        <f>BI14*135</f>
        <v>379080</v>
      </c>
    </row>
    <row r="18" spans="1:61" ht="48" customHeight="1" outlineLevel="1">
      <c r="A18" s="850"/>
      <c r="B18" s="852"/>
      <c r="C18" s="368" t="s">
        <v>120</v>
      </c>
      <c r="D18" s="264" t="s">
        <v>256</v>
      </c>
      <c r="E18" s="754">
        <v>5.9610738300000001</v>
      </c>
      <c r="F18" s="755"/>
      <c r="G18" s="7">
        <f t="shared" si="7"/>
        <v>48</v>
      </c>
      <c r="H18" s="45" t="e">
        <f>#REF!/G18</f>
        <v>#REF!</v>
      </c>
      <c r="I18" s="179"/>
      <c r="J18" s="29">
        <f>148200*1.302/1776.4/0.5</f>
        <v>217.24431434361628</v>
      </c>
      <c r="K18" s="79">
        <f t="shared" ref="K18" si="13">IFERROR(H18*J18,0)</f>
        <v>0</v>
      </c>
      <c r="L18" s="80"/>
      <c r="M18" s="109"/>
      <c r="Q18" s="16" t="s">
        <v>120</v>
      </c>
      <c r="R18" s="834">
        <f>0.5/149*U18</f>
        <v>0.16107382550335569</v>
      </c>
      <c r="S18" s="835"/>
      <c r="T18" s="7">
        <f t="shared" si="4"/>
        <v>286.13154362416105</v>
      </c>
      <c r="U18" s="7">
        <f t="shared" si="8"/>
        <v>48</v>
      </c>
      <c r="V18" s="294">
        <f t="shared" si="12"/>
        <v>5.9610738255033553</v>
      </c>
      <c r="W18" s="179"/>
      <c r="X18" s="29">
        <f>148200*1.302/1776.4/0.5</f>
        <v>217.24431434361628</v>
      </c>
      <c r="Y18" s="79">
        <f t="shared" ref="Y18" si="14">IFERROR(V18*X18,0)</f>
        <v>1295.0093959731541</v>
      </c>
      <c r="AA18" s="24">
        <v>6</v>
      </c>
      <c r="AB18" s="16" t="s">
        <v>120</v>
      </c>
      <c r="AC18" s="834">
        <f>0.5/149*AF18</f>
        <v>0.33892617449664431</v>
      </c>
      <c r="AD18" s="835"/>
      <c r="AE18" s="7">
        <f t="shared" si="5"/>
        <v>602.06845637583899</v>
      </c>
      <c r="AF18" s="7">
        <f t="shared" si="10"/>
        <v>101</v>
      </c>
      <c r="AG18" s="45">
        <f t="shared" si="11"/>
        <v>5.9610738255033562</v>
      </c>
      <c r="AH18" s="179"/>
      <c r="AI18" s="29">
        <f>148200*1.302/1776.4/0.5</f>
        <v>217.24431434361628</v>
      </c>
      <c r="AJ18" s="79">
        <f t="shared" si="2"/>
        <v>1295.0093959731544</v>
      </c>
      <c r="AK18" s="80"/>
      <c r="AL18" s="109"/>
      <c r="AM18" s="24"/>
      <c r="AN18" s="16"/>
      <c r="AO18" s="834"/>
      <c r="AP18" s="835"/>
      <c r="AQ18" s="7"/>
      <c r="AR18" s="7"/>
      <c r="AS18" s="45"/>
      <c r="AT18" s="179"/>
      <c r="AU18" s="29"/>
      <c r="AV18" s="79"/>
      <c r="AW18" s="80"/>
      <c r="AX18" s="48">
        <v>0.5</v>
      </c>
      <c r="AY18" s="41">
        <f>148200*1.302</f>
        <v>192956.4</v>
      </c>
      <c r="AZ18" s="41">
        <f t="shared" si="6"/>
        <v>130795.94899328859</v>
      </c>
      <c r="BA18" s="41"/>
      <c r="BB18" s="41"/>
      <c r="BC18" s="848"/>
    </row>
    <row r="19" spans="1:61" ht="15.75" hidden="1" customHeight="1" outlineLevel="1" thickBot="1">
      <c r="A19" s="850"/>
      <c r="B19" s="852"/>
      <c r="C19" s="842"/>
      <c r="D19" s="842"/>
      <c r="E19" s="842"/>
      <c r="F19" s="842"/>
      <c r="G19" s="842"/>
      <c r="H19" s="842"/>
      <c r="I19" s="842"/>
      <c r="J19" s="843"/>
      <c r="K19" s="81">
        <f>SUM(K13:K18)</f>
        <v>0</v>
      </c>
      <c r="L19" s="80"/>
      <c r="M19" s="110"/>
      <c r="Q19" s="260"/>
      <c r="R19" s="260"/>
      <c r="S19" s="260"/>
      <c r="T19" s="260"/>
      <c r="U19" s="260"/>
      <c r="V19" s="260"/>
      <c r="W19" s="260"/>
      <c r="X19" s="260"/>
      <c r="Y19" s="81">
        <f>SUM(Y13:Y18)</f>
        <v>55489.378751677854</v>
      </c>
      <c r="AA19" s="844" t="s">
        <v>42</v>
      </c>
      <c r="AB19" s="842"/>
      <c r="AC19" s="842"/>
      <c r="AD19" s="842"/>
      <c r="AE19" s="842"/>
      <c r="AF19" s="842"/>
      <c r="AG19" s="842"/>
      <c r="AH19" s="842"/>
      <c r="AI19" s="843"/>
      <c r="AJ19" s="81">
        <f>SUM(AJ13:AJ18)</f>
        <v>55489.378751677861</v>
      </c>
      <c r="AK19" s="80"/>
      <c r="AL19" s="110"/>
      <c r="AM19" s="844" t="s">
        <v>42</v>
      </c>
      <c r="AN19" s="842"/>
      <c r="AO19" s="842"/>
      <c r="AP19" s="842"/>
      <c r="AQ19" s="842"/>
      <c r="AR19" s="842"/>
      <c r="AS19" s="842"/>
      <c r="AT19" s="842"/>
      <c r="AU19" s="843"/>
      <c r="AV19" s="81">
        <f>SUM(AV13:AV18)</f>
        <v>19628.214054362415</v>
      </c>
      <c r="AW19" s="80"/>
      <c r="AX19" s="54"/>
      <c r="AY19" s="137">
        <f>(AY13+AY14+AY15+AY17+AY18+AY16)</f>
        <v>8267917.4339999994</v>
      </c>
      <c r="AZ19" s="41">
        <f>(AZ13+AZ14+AZ15+AZ17+AZ18+AZ16)</f>
        <v>5604427.2539194636</v>
      </c>
      <c r="BA19" s="137">
        <f>SUM(BA13:BA18)</f>
        <v>2924603.8940999997</v>
      </c>
      <c r="BB19" s="41"/>
      <c r="BC19" s="849"/>
      <c r="BI19" s="13" t="e">
        <f>#REF!*135</f>
        <v>#REF!</v>
      </c>
    </row>
    <row r="20" spans="1:61" s="77" customFormat="1" ht="15" hidden="1" customHeight="1" outlineLevel="1">
      <c r="A20" s="850"/>
      <c r="B20" s="852"/>
      <c r="C20" s="72"/>
      <c r="D20" s="72"/>
      <c r="E20" s="72"/>
      <c r="F20" s="72"/>
      <c r="G20" s="72"/>
      <c r="H20" s="72"/>
      <c r="I20" s="72"/>
      <c r="J20" s="72"/>
      <c r="K20" s="73"/>
      <c r="L20" s="74"/>
      <c r="M20" s="111"/>
      <c r="P20" s="261"/>
      <c r="Q20" s="72"/>
      <c r="R20" s="72"/>
      <c r="S20" s="72"/>
      <c r="T20" s="72"/>
      <c r="U20" s="72"/>
      <c r="V20" s="72"/>
      <c r="W20" s="72"/>
      <c r="X20" s="72"/>
      <c r="Y20" s="73"/>
      <c r="AA20" s="72"/>
      <c r="AB20" s="72"/>
      <c r="AC20" s="72"/>
      <c r="AD20" s="72"/>
      <c r="AE20" s="72"/>
      <c r="AF20" s="72"/>
      <c r="AG20" s="72"/>
      <c r="AH20" s="72"/>
      <c r="AI20" s="72"/>
      <c r="AJ20" s="73"/>
      <c r="AK20" s="74"/>
      <c r="AL20" s="111"/>
      <c r="AM20" s="72"/>
      <c r="AN20" s="72"/>
      <c r="AO20" s="72"/>
      <c r="AP20" s="72"/>
      <c r="AQ20" s="72"/>
      <c r="AR20" s="72"/>
      <c r="AS20" s="72"/>
      <c r="AT20" s="72"/>
      <c r="AU20" s="72"/>
      <c r="AV20" s="73"/>
      <c r="AW20" s="74"/>
      <c r="AX20" s="104"/>
      <c r="AY20" s="75">
        <v>8267917.9000000004</v>
      </c>
      <c r="AZ20" s="75">
        <f>AY19-AY20</f>
        <v>-0.46600000094622374</v>
      </c>
      <c r="BA20" s="75">
        <v>2032138.72</v>
      </c>
      <c r="BB20" s="75">
        <f>BA19-BA20</f>
        <v>892465.17409999971</v>
      </c>
      <c r="BC20" s="76"/>
    </row>
    <row r="21" spans="1:61" s="150" customFormat="1" ht="33.75" customHeight="1" outlineLevel="1">
      <c r="A21" s="850"/>
      <c r="B21" s="852"/>
      <c r="C21" s="845" t="s">
        <v>244</v>
      </c>
      <c r="D21" s="846"/>
      <c r="E21" s="846"/>
      <c r="F21" s="846"/>
      <c r="G21" s="189"/>
      <c r="H21" s="189"/>
      <c r="I21" s="189"/>
      <c r="J21" s="189"/>
      <c r="K21" s="73"/>
      <c r="L21" s="190"/>
      <c r="M21" s="76"/>
      <c r="P21" s="260"/>
      <c r="Q21" s="189"/>
      <c r="R21" s="189"/>
      <c r="S21" s="189"/>
      <c r="T21" s="189"/>
      <c r="U21" s="189"/>
      <c r="V21" s="189"/>
      <c r="W21" s="189"/>
      <c r="X21" s="189"/>
      <c r="Y21" s="73"/>
      <c r="AA21" s="189"/>
      <c r="AB21" s="189"/>
      <c r="AC21" s="189"/>
      <c r="AD21" s="189"/>
      <c r="AE21" s="189"/>
      <c r="AF21" s="189"/>
      <c r="AG21" s="189"/>
      <c r="AH21" s="189"/>
      <c r="AI21" s="189"/>
      <c r="AJ21" s="73"/>
      <c r="AK21" s="190"/>
      <c r="AL21" s="76"/>
      <c r="AM21" s="189"/>
      <c r="AN21" s="189"/>
      <c r="AO21" s="189"/>
      <c r="AP21" s="189"/>
      <c r="AQ21" s="189"/>
      <c r="AR21" s="189"/>
      <c r="AS21" s="189"/>
      <c r="AT21" s="189"/>
      <c r="AU21" s="189"/>
      <c r="AV21" s="73"/>
      <c r="AW21" s="190"/>
      <c r="AX21" s="76"/>
      <c r="AY21" s="171">
        <f>AZ19-AY19</f>
        <v>-2663490.1800805358</v>
      </c>
      <c r="AZ21" s="171"/>
      <c r="BA21" s="171"/>
      <c r="BB21" s="171"/>
    </row>
    <row r="22" spans="1:61" s="33" customFormat="1" ht="68.25" hidden="1" customHeight="1">
      <c r="A22" s="850"/>
      <c r="B22" s="852"/>
      <c r="C22" s="369" t="s">
        <v>3</v>
      </c>
      <c r="D22" s="248"/>
      <c r="E22" s="830"/>
      <c r="F22" s="831"/>
      <c r="G22" s="32" t="s">
        <v>2</v>
      </c>
      <c r="H22" s="28" t="s">
        <v>55</v>
      </c>
      <c r="I22" s="28" t="s">
        <v>70</v>
      </c>
      <c r="J22" s="28" t="s">
        <v>71</v>
      </c>
      <c r="K22" s="28" t="s">
        <v>5</v>
      </c>
      <c r="L22" s="28" t="s">
        <v>0</v>
      </c>
      <c r="M22" s="106"/>
      <c r="P22" s="262"/>
      <c r="Q22" s="32" t="s">
        <v>3</v>
      </c>
      <c r="R22" s="830"/>
      <c r="S22" s="831"/>
      <c r="T22" s="32" t="s">
        <v>59</v>
      </c>
      <c r="U22" s="32" t="s">
        <v>2</v>
      </c>
      <c r="V22" s="28" t="s">
        <v>55</v>
      </c>
      <c r="W22" s="28" t="s">
        <v>70</v>
      </c>
      <c r="X22" s="28" t="s">
        <v>71</v>
      </c>
      <c r="Y22" s="28" t="s">
        <v>5</v>
      </c>
      <c r="Z22" s="306"/>
      <c r="AA22" s="32" t="s">
        <v>1</v>
      </c>
      <c r="AB22" s="32" t="s">
        <v>3</v>
      </c>
      <c r="AC22" s="830"/>
      <c r="AD22" s="831"/>
      <c r="AE22" s="32" t="s">
        <v>59</v>
      </c>
      <c r="AF22" s="32" t="s">
        <v>2</v>
      </c>
      <c r="AG22" s="28" t="s">
        <v>55</v>
      </c>
      <c r="AH22" s="28" t="s">
        <v>70</v>
      </c>
      <c r="AI22" s="28" t="s">
        <v>71</v>
      </c>
      <c r="AJ22" s="28" t="s">
        <v>5</v>
      </c>
      <c r="AK22" s="28" t="s">
        <v>0</v>
      </c>
      <c r="AL22" s="106"/>
      <c r="AM22" s="32" t="s">
        <v>1</v>
      </c>
      <c r="AN22" s="32" t="s">
        <v>3</v>
      </c>
      <c r="AO22" s="830"/>
      <c r="AP22" s="831"/>
      <c r="AQ22" s="32" t="s">
        <v>59</v>
      </c>
      <c r="AR22" s="32" t="s">
        <v>2</v>
      </c>
      <c r="AS22" s="28" t="s">
        <v>55</v>
      </c>
      <c r="AT22" s="28" t="s">
        <v>70</v>
      </c>
      <c r="AU22" s="28" t="s">
        <v>71</v>
      </c>
      <c r="AV22" s="28" t="s">
        <v>5</v>
      </c>
      <c r="AW22" s="28" t="s">
        <v>0</v>
      </c>
      <c r="AX22" s="46"/>
      <c r="AY22" s="52">
        <v>7190581.7300000004</v>
      </c>
      <c r="AZ22" s="53">
        <f>AY22-AY19</f>
        <v>-1077335.703999999</v>
      </c>
      <c r="BA22" s="53"/>
      <c r="BB22" s="53"/>
    </row>
    <row r="23" spans="1:61" ht="15" hidden="1" customHeight="1">
      <c r="A23" s="850"/>
      <c r="B23" s="852"/>
      <c r="C23" s="370">
        <v>2</v>
      </c>
      <c r="D23" s="249"/>
      <c r="E23" s="820"/>
      <c r="F23" s="821"/>
      <c r="G23" s="28">
        <v>4</v>
      </c>
      <c r="H23" s="28" t="s">
        <v>74</v>
      </c>
      <c r="I23" s="28">
        <v>6</v>
      </c>
      <c r="J23" s="28">
        <v>7</v>
      </c>
      <c r="K23" s="28" t="s">
        <v>56</v>
      </c>
      <c r="L23" s="28">
        <v>9</v>
      </c>
      <c r="M23" s="106"/>
      <c r="Q23" s="28">
        <v>2</v>
      </c>
      <c r="R23" s="820"/>
      <c r="S23" s="821"/>
      <c r="T23" s="28">
        <v>3</v>
      </c>
      <c r="U23" s="28">
        <v>4</v>
      </c>
      <c r="V23" s="28" t="s">
        <v>74</v>
      </c>
      <c r="W23" s="28">
        <v>6</v>
      </c>
      <c r="X23" s="28">
        <v>7</v>
      </c>
      <c r="Y23" s="28" t="s">
        <v>56</v>
      </c>
      <c r="AA23" s="28">
        <v>1</v>
      </c>
      <c r="AB23" s="28">
        <v>2</v>
      </c>
      <c r="AC23" s="820"/>
      <c r="AD23" s="821"/>
      <c r="AE23" s="28">
        <v>3</v>
      </c>
      <c r="AF23" s="28">
        <v>4</v>
      </c>
      <c r="AG23" s="28" t="s">
        <v>74</v>
      </c>
      <c r="AH23" s="28">
        <v>6</v>
      </c>
      <c r="AI23" s="28">
        <v>7</v>
      </c>
      <c r="AJ23" s="28" t="s">
        <v>56</v>
      </c>
      <c r="AK23" s="28">
        <v>9</v>
      </c>
      <c r="AL23" s="106"/>
      <c r="AM23" s="28">
        <v>1</v>
      </c>
      <c r="AN23" s="28">
        <v>2</v>
      </c>
      <c r="AO23" s="820"/>
      <c r="AP23" s="821"/>
      <c r="AQ23" s="28">
        <v>3</v>
      </c>
      <c r="AR23" s="28">
        <v>4</v>
      </c>
      <c r="AS23" s="28" t="s">
        <v>74</v>
      </c>
      <c r="AT23" s="28">
        <v>6</v>
      </c>
      <c r="AU23" s="28">
        <v>7</v>
      </c>
      <c r="AV23" s="28" t="s">
        <v>56</v>
      </c>
      <c r="AW23" s="28">
        <v>9</v>
      </c>
      <c r="AX23" s="46"/>
    </row>
    <row r="24" spans="1:61" ht="15" hidden="1" customHeight="1">
      <c r="A24" s="850"/>
      <c r="B24" s="852"/>
      <c r="C24" s="841"/>
      <c r="D24" s="826"/>
      <c r="E24" s="826"/>
      <c r="F24" s="826"/>
      <c r="G24" s="826"/>
      <c r="H24" s="826"/>
      <c r="I24" s="826"/>
      <c r="J24" s="826"/>
      <c r="K24" s="826"/>
      <c r="L24" s="827"/>
      <c r="M24" s="107"/>
      <c r="Q24" s="260"/>
      <c r="R24" s="260"/>
      <c r="S24" s="260"/>
      <c r="T24" s="260"/>
      <c r="U24" s="260"/>
      <c r="V24" s="260"/>
      <c r="W24" s="260"/>
      <c r="X24" s="260"/>
      <c r="Y24" s="260"/>
      <c r="AA24" s="826" t="s">
        <v>6</v>
      </c>
      <c r="AB24" s="826"/>
      <c r="AC24" s="826"/>
      <c r="AD24" s="826"/>
      <c r="AE24" s="826"/>
      <c r="AF24" s="826"/>
      <c r="AG24" s="826"/>
      <c r="AH24" s="826"/>
      <c r="AI24" s="826"/>
      <c r="AJ24" s="826"/>
      <c r="AK24" s="827"/>
      <c r="AL24" s="107"/>
      <c r="AM24" s="826" t="s">
        <v>6</v>
      </c>
      <c r="AN24" s="826"/>
      <c r="AO24" s="826"/>
      <c r="AP24" s="826"/>
      <c r="AQ24" s="826"/>
      <c r="AR24" s="826"/>
      <c r="AS24" s="826"/>
      <c r="AT24" s="826"/>
      <c r="AU24" s="826"/>
      <c r="AV24" s="826"/>
      <c r="AW24" s="827"/>
      <c r="AX24" s="47"/>
      <c r="BA24" s="169" t="s">
        <v>181</v>
      </c>
    </row>
    <row r="25" spans="1:61" ht="15" customHeight="1" outlineLevel="2">
      <c r="A25" s="850"/>
      <c r="B25" s="852"/>
      <c r="C25" s="368" t="s">
        <v>197</v>
      </c>
      <c r="D25" s="264" t="s">
        <v>153</v>
      </c>
      <c r="E25" s="768">
        <v>8.0536910000000003E-2</v>
      </c>
      <c r="F25" s="836"/>
      <c r="G25" s="15">
        <f>G14</f>
        <v>48</v>
      </c>
      <c r="H25" s="58" t="e">
        <f>#REF!/G25</f>
        <v>#REF!</v>
      </c>
      <c r="I25" s="15">
        <v>1</v>
      </c>
      <c r="J25" s="29">
        <v>200</v>
      </c>
      <c r="K25" s="45">
        <f t="shared" ref="K25:K45" si="15">IFERROR(H25*J25/I25,0)</f>
        <v>0</v>
      </c>
      <c r="L25" s="838"/>
      <c r="M25" s="112"/>
      <c r="Q25" s="16" t="s">
        <v>197</v>
      </c>
      <c r="R25" s="834" t="s">
        <v>153</v>
      </c>
      <c r="S25" s="835"/>
      <c r="T25" s="34">
        <f>12/149*U25</f>
        <v>3.8657718120805367</v>
      </c>
      <c r="U25" s="7">
        <f>U14</f>
        <v>48</v>
      </c>
      <c r="V25" s="294">
        <f>T25/U25</f>
        <v>8.0536912751677847E-2</v>
      </c>
      <c r="W25" s="15">
        <v>1</v>
      </c>
      <c r="X25" s="29">
        <v>200</v>
      </c>
      <c r="Y25" s="45">
        <f t="shared" ref="Y25:Y45" si="16">IFERROR(V25*X25/W25,0)</f>
        <v>16.107382550335569</v>
      </c>
      <c r="AA25" s="24">
        <v>1</v>
      </c>
      <c r="AB25" s="16" t="s">
        <v>197</v>
      </c>
      <c r="AC25" s="834" t="s">
        <v>153</v>
      </c>
      <c r="AD25" s="835"/>
      <c r="AE25" s="34">
        <f>12/149*AF25</f>
        <v>8.1342281879194633</v>
      </c>
      <c r="AF25" s="7">
        <f>AF14</f>
        <v>101</v>
      </c>
      <c r="AG25" s="58">
        <f>AE25/AF25</f>
        <v>8.0536912751677861E-2</v>
      </c>
      <c r="AH25" s="15">
        <v>1</v>
      </c>
      <c r="AI25" s="29">
        <v>200</v>
      </c>
      <c r="AJ25" s="45">
        <f t="shared" ref="AJ25:AJ45" si="17">IFERROR(AG25*AI25/AH25,0)</f>
        <v>16.107382550335572</v>
      </c>
      <c r="AK25" s="838"/>
      <c r="AL25" s="112"/>
      <c r="AM25" s="24">
        <v>1</v>
      </c>
      <c r="AN25" s="16" t="s">
        <v>213</v>
      </c>
      <c r="AO25" s="834" t="s">
        <v>153</v>
      </c>
      <c r="AP25" s="835"/>
      <c r="AQ25" s="178">
        <v>25</v>
      </c>
      <c r="AR25" s="7">
        <v>149</v>
      </c>
      <c r="AS25" s="58">
        <f>AQ25/AR25</f>
        <v>0.16778523489932887</v>
      </c>
      <c r="AT25" s="15">
        <v>1</v>
      </c>
      <c r="AU25" s="29">
        <v>120</v>
      </c>
      <c r="AV25" s="45">
        <f t="shared" ref="AV25:AV42" si="18">IFERROR(AS25*AU25/AT25,0)</f>
        <v>20.134228187919465</v>
      </c>
      <c r="AW25" s="838"/>
      <c r="AX25" s="49"/>
      <c r="AY25" s="13">
        <f t="shared" ref="AY25:AY50" si="19">AJ25*AF25</f>
        <v>1626.8456375838928</v>
      </c>
      <c r="BA25" s="169">
        <f>AU25*AQ25</f>
        <v>3000</v>
      </c>
      <c r="BB25" s="13">
        <f>AV25*AR25</f>
        <v>3000.0000000000005</v>
      </c>
    </row>
    <row r="26" spans="1:61" ht="15" customHeight="1" outlineLevel="2">
      <c r="A26" s="850"/>
      <c r="B26" s="852"/>
      <c r="C26" s="368" t="s">
        <v>198</v>
      </c>
      <c r="D26" s="264" t="s">
        <v>153</v>
      </c>
      <c r="E26" s="768">
        <v>0.33557047000000001</v>
      </c>
      <c r="F26" s="836"/>
      <c r="G26" s="15">
        <f>G14</f>
        <v>48</v>
      </c>
      <c r="H26" s="58" t="e">
        <f>#REF!/G26</f>
        <v>#REF!</v>
      </c>
      <c r="I26" s="15">
        <v>1</v>
      </c>
      <c r="J26" s="29">
        <v>45</v>
      </c>
      <c r="K26" s="45">
        <f t="shared" si="15"/>
        <v>0</v>
      </c>
      <c r="L26" s="839"/>
      <c r="M26" s="113"/>
      <c r="Q26" s="16" t="s">
        <v>198</v>
      </c>
      <c r="R26" s="834" t="s">
        <v>153</v>
      </c>
      <c r="S26" s="835"/>
      <c r="T26" s="34">
        <f>50/149*U26</f>
        <v>16.107382550335572</v>
      </c>
      <c r="U26" s="7">
        <f>U14</f>
        <v>48</v>
      </c>
      <c r="V26" s="294">
        <f t="shared" ref="V26:V45" si="20">T26/U26</f>
        <v>0.33557046979865773</v>
      </c>
      <c r="W26" s="15">
        <v>1</v>
      </c>
      <c r="X26" s="29">
        <v>45</v>
      </c>
      <c r="Y26" s="45">
        <f t="shared" si="16"/>
        <v>15.100671140939598</v>
      </c>
      <c r="AA26" s="24">
        <v>2</v>
      </c>
      <c r="AB26" s="16" t="s">
        <v>198</v>
      </c>
      <c r="AC26" s="834" t="s">
        <v>153</v>
      </c>
      <c r="AD26" s="835"/>
      <c r="AE26" s="34">
        <f>50/149*AF26</f>
        <v>33.892617449664428</v>
      </c>
      <c r="AF26" s="7">
        <f>AF14</f>
        <v>101</v>
      </c>
      <c r="AG26" s="58">
        <f t="shared" ref="AG26:AG45" si="21">AE26/AF26</f>
        <v>0.33557046979865768</v>
      </c>
      <c r="AH26" s="15">
        <v>1</v>
      </c>
      <c r="AI26" s="29">
        <v>45</v>
      </c>
      <c r="AJ26" s="45">
        <f t="shared" si="17"/>
        <v>15.100671140939596</v>
      </c>
      <c r="AK26" s="839"/>
      <c r="AL26" s="113"/>
      <c r="AM26" s="24">
        <v>2</v>
      </c>
      <c r="AN26" s="16" t="s">
        <v>214</v>
      </c>
      <c r="AO26" s="834" t="s">
        <v>153</v>
      </c>
      <c r="AP26" s="835"/>
      <c r="AQ26" s="34">
        <v>25</v>
      </c>
      <c r="AR26" s="7">
        <f>AR25</f>
        <v>149</v>
      </c>
      <c r="AS26" s="58">
        <f t="shared" ref="AS26:AS30" si="22">AQ26/AR26</f>
        <v>0.16778523489932887</v>
      </c>
      <c r="AT26" s="15">
        <v>1</v>
      </c>
      <c r="AU26" s="29">
        <v>120</v>
      </c>
      <c r="AV26" s="45">
        <f t="shared" si="18"/>
        <v>20.134228187919465</v>
      </c>
      <c r="AW26" s="839"/>
      <c r="AX26" s="49"/>
      <c r="AY26" s="13">
        <f t="shared" si="19"/>
        <v>1525.1677852348992</v>
      </c>
      <c r="BA26" s="169">
        <f t="shared" ref="BA26:BB50" si="23">AU26*AQ26</f>
        <v>3000</v>
      </c>
      <c r="BB26" s="13">
        <f t="shared" si="23"/>
        <v>3000.0000000000005</v>
      </c>
    </row>
    <row r="27" spans="1:61" ht="15" customHeight="1" outlineLevel="2">
      <c r="A27" s="850"/>
      <c r="B27" s="852"/>
      <c r="C27" s="368" t="s">
        <v>200</v>
      </c>
      <c r="D27" s="264" t="s">
        <v>153</v>
      </c>
      <c r="E27" s="768">
        <v>4.0268459999999999E-2</v>
      </c>
      <c r="F27" s="836"/>
      <c r="G27" s="15">
        <f>G14</f>
        <v>48</v>
      </c>
      <c r="H27" s="58" t="e">
        <f>#REF!/G27</f>
        <v>#REF!</v>
      </c>
      <c r="I27" s="15">
        <v>1</v>
      </c>
      <c r="J27" s="29">
        <v>700</v>
      </c>
      <c r="K27" s="45">
        <f t="shared" si="15"/>
        <v>0</v>
      </c>
      <c r="L27" s="839"/>
      <c r="M27" s="113"/>
      <c r="Q27" s="16" t="s">
        <v>200</v>
      </c>
      <c r="R27" s="834" t="s">
        <v>153</v>
      </c>
      <c r="S27" s="835"/>
      <c r="T27" s="34">
        <f>6/149*U27</f>
        <v>1.9328859060402683</v>
      </c>
      <c r="U27" s="7">
        <f>U14</f>
        <v>48</v>
      </c>
      <c r="V27" s="294">
        <f t="shared" si="20"/>
        <v>4.0268456375838924E-2</v>
      </c>
      <c r="W27" s="15">
        <v>1</v>
      </c>
      <c r="X27" s="29">
        <v>700</v>
      </c>
      <c r="Y27" s="45">
        <f t="shared" si="16"/>
        <v>28.187919463087248</v>
      </c>
      <c r="AA27" s="24">
        <v>3</v>
      </c>
      <c r="AB27" s="16" t="s">
        <v>200</v>
      </c>
      <c r="AC27" s="834" t="s">
        <v>153</v>
      </c>
      <c r="AD27" s="835"/>
      <c r="AE27" s="34">
        <f>6/149*AF27</f>
        <v>4.0671140939597317</v>
      </c>
      <c r="AF27" s="7">
        <f>AF14</f>
        <v>101</v>
      </c>
      <c r="AG27" s="58">
        <f t="shared" si="21"/>
        <v>4.0268456375838931E-2</v>
      </c>
      <c r="AH27" s="15">
        <v>1</v>
      </c>
      <c r="AI27" s="29">
        <v>700</v>
      </c>
      <c r="AJ27" s="45">
        <f t="shared" si="17"/>
        <v>28.187919463087251</v>
      </c>
      <c r="AK27" s="839"/>
      <c r="AL27" s="113"/>
      <c r="AM27" s="24">
        <v>3</v>
      </c>
      <c r="AN27" s="16" t="s">
        <v>137</v>
      </c>
      <c r="AO27" s="834" t="s">
        <v>153</v>
      </c>
      <c r="AP27" s="835"/>
      <c r="AQ27" s="34">
        <v>25</v>
      </c>
      <c r="AR27" s="7">
        <f t="shared" ref="AR27:AR30" si="24">AR26</f>
        <v>149</v>
      </c>
      <c r="AS27" s="58">
        <f t="shared" si="22"/>
        <v>0.16778523489932887</v>
      </c>
      <c r="AT27" s="15">
        <v>1</v>
      </c>
      <c r="AU27" s="29">
        <v>100</v>
      </c>
      <c r="AV27" s="45">
        <f t="shared" si="18"/>
        <v>16.778523489932887</v>
      </c>
      <c r="AW27" s="839"/>
      <c r="AX27" s="49"/>
      <c r="AY27" s="13">
        <f t="shared" si="19"/>
        <v>2846.9798657718125</v>
      </c>
      <c r="BA27" s="169">
        <f t="shared" si="23"/>
        <v>2500</v>
      </c>
      <c r="BB27" s="13">
        <f t="shared" si="23"/>
        <v>2500</v>
      </c>
    </row>
    <row r="28" spans="1:61" ht="15" customHeight="1" outlineLevel="2">
      <c r="A28" s="850"/>
      <c r="B28" s="852"/>
      <c r="C28" s="368" t="s">
        <v>199</v>
      </c>
      <c r="D28" s="264" t="s">
        <v>153</v>
      </c>
      <c r="E28" s="768">
        <v>4.697987E-2</v>
      </c>
      <c r="F28" s="836"/>
      <c r="G28" s="15">
        <f>G14</f>
        <v>48</v>
      </c>
      <c r="H28" s="58" t="e">
        <f>#REF!/G28</f>
        <v>#REF!</v>
      </c>
      <c r="I28" s="15">
        <v>1</v>
      </c>
      <c r="J28" s="29">
        <v>500</v>
      </c>
      <c r="K28" s="45">
        <f t="shared" si="15"/>
        <v>0</v>
      </c>
      <c r="L28" s="839"/>
      <c r="M28" s="113"/>
      <c r="Q28" s="16" t="s">
        <v>199</v>
      </c>
      <c r="R28" s="834" t="s">
        <v>153</v>
      </c>
      <c r="S28" s="835"/>
      <c r="T28" s="34">
        <f>7/149*U28</f>
        <v>2.2550335570469802</v>
      </c>
      <c r="U28" s="7">
        <f>U14</f>
        <v>48</v>
      </c>
      <c r="V28" s="294">
        <f t="shared" si="20"/>
        <v>4.6979865771812089E-2</v>
      </c>
      <c r="W28" s="15">
        <v>1</v>
      </c>
      <c r="X28" s="29">
        <v>500</v>
      </c>
      <c r="Y28" s="45">
        <f t="shared" si="16"/>
        <v>23.489932885906043</v>
      </c>
      <c r="AA28" s="24">
        <v>4</v>
      </c>
      <c r="AB28" s="16" t="s">
        <v>199</v>
      </c>
      <c r="AC28" s="834" t="s">
        <v>153</v>
      </c>
      <c r="AD28" s="835"/>
      <c r="AE28" s="34">
        <f>7/149*AF28</f>
        <v>4.7449664429530207</v>
      </c>
      <c r="AF28" s="7">
        <f>AF14</f>
        <v>101</v>
      </c>
      <c r="AG28" s="58">
        <f t="shared" si="21"/>
        <v>4.6979865771812089E-2</v>
      </c>
      <c r="AH28" s="15">
        <v>1</v>
      </c>
      <c r="AI28" s="29">
        <v>500</v>
      </c>
      <c r="AJ28" s="45">
        <f t="shared" si="17"/>
        <v>23.489932885906043</v>
      </c>
      <c r="AK28" s="839"/>
      <c r="AL28" s="113"/>
      <c r="AM28" s="24">
        <v>4</v>
      </c>
      <c r="AN28" s="16" t="s">
        <v>215</v>
      </c>
      <c r="AO28" s="834" t="s">
        <v>153</v>
      </c>
      <c r="AP28" s="835"/>
      <c r="AQ28" s="34">
        <v>2</v>
      </c>
      <c r="AR28" s="7">
        <f t="shared" si="24"/>
        <v>149</v>
      </c>
      <c r="AS28" s="58">
        <f t="shared" si="22"/>
        <v>1.3422818791946308E-2</v>
      </c>
      <c r="AT28" s="15">
        <v>1</v>
      </c>
      <c r="AU28" s="29">
        <v>3000</v>
      </c>
      <c r="AV28" s="45">
        <f t="shared" si="18"/>
        <v>40.268456375838923</v>
      </c>
      <c r="AW28" s="839"/>
      <c r="AX28" s="49"/>
      <c r="AY28" s="13">
        <f t="shared" si="19"/>
        <v>2372.4832214765102</v>
      </c>
      <c r="BA28" s="169">
        <f t="shared" si="23"/>
        <v>6000</v>
      </c>
      <c r="BB28" s="13">
        <f t="shared" si="23"/>
        <v>6000</v>
      </c>
    </row>
    <row r="29" spans="1:61" ht="15" customHeight="1" outlineLevel="2">
      <c r="A29" s="850"/>
      <c r="B29" s="852"/>
      <c r="C29" s="368" t="s">
        <v>201</v>
      </c>
      <c r="D29" s="264" t="s">
        <v>153</v>
      </c>
      <c r="E29" s="768">
        <v>6.7114090000000001E-2</v>
      </c>
      <c r="F29" s="836"/>
      <c r="G29" s="15">
        <f>G14</f>
        <v>48</v>
      </c>
      <c r="H29" s="58" t="e">
        <f>#REF!/G29</f>
        <v>#REF!</v>
      </c>
      <c r="I29" s="15">
        <v>1</v>
      </c>
      <c r="J29" s="29">
        <v>140</v>
      </c>
      <c r="K29" s="45">
        <f t="shared" si="15"/>
        <v>0</v>
      </c>
      <c r="L29" s="839"/>
      <c r="M29" s="113"/>
      <c r="Q29" s="16" t="s">
        <v>201</v>
      </c>
      <c r="R29" s="834" t="s">
        <v>153</v>
      </c>
      <c r="S29" s="835"/>
      <c r="T29" s="34">
        <f>10/149*U29</f>
        <v>3.2214765100671139</v>
      </c>
      <c r="U29" s="7">
        <f>U14</f>
        <v>48</v>
      </c>
      <c r="V29" s="294">
        <f t="shared" si="20"/>
        <v>6.7114093959731544E-2</v>
      </c>
      <c r="W29" s="15">
        <v>1</v>
      </c>
      <c r="X29" s="29">
        <v>140</v>
      </c>
      <c r="Y29" s="45">
        <f t="shared" si="16"/>
        <v>9.3959731543624159</v>
      </c>
      <c r="AA29" s="24">
        <v>5</v>
      </c>
      <c r="AB29" s="16" t="s">
        <v>201</v>
      </c>
      <c r="AC29" s="834" t="s">
        <v>153</v>
      </c>
      <c r="AD29" s="835"/>
      <c r="AE29" s="34">
        <f>10/149*AF29</f>
        <v>6.7785234899328861</v>
      </c>
      <c r="AF29" s="7">
        <f>AF14</f>
        <v>101</v>
      </c>
      <c r="AG29" s="58">
        <f t="shared" si="21"/>
        <v>6.7114093959731544E-2</v>
      </c>
      <c r="AH29" s="15">
        <v>1</v>
      </c>
      <c r="AI29" s="29">
        <v>140</v>
      </c>
      <c r="AJ29" s="45">
        <f t="shared" si="17"/>
        <v>9.3959731543624159</v>
      </c>
      <c r="AK29" s="839"/>
      <c r="AL29" s="113"/>
      <c r="AM29" s="24">
        <v>5</v>
      </c>
      <c r="AN29" s="16" t="s">
        <v>139</v>
      </c>
      <c r="AO29" s="834" t="s">
        <v>153</v>
      </c>
      <c r="AP29" s="835"/>
      <c r="AQ29" s="34">
        <v>5</v>
      </c>
      <c r="AR29" s="7">
        <f t="shared" si="24"/>
        <v>149</v>
      </c>
      <c r="AS29" s="58">
        <f t="shared" si="22"/>
        <v>3.3557046979865772E-2</v>
      </c>
      <c r="AT29" s="15">
        <v>1</v>
      </c>
      <c r="AU29" s="29">
        <v>500</v>
      </c>
      <c r="AV29" s="45">
        <f t="shared" si="18"/>
        <v>16.778523489932887</v>
      </c>
      <c r="AW29" s="839"/>
      <c r="AX29" s="49"/>
      <c r="AY29" s="13">
        <f t="shared" si="19"/>
        <v>948.99328859060404</v>
      </c>
      <c r="BA29" s="169">
        <f t="shared" si="23"/>
        <v>2500</v>
      </c>
      <c r="BB29" s="13">
        <f t="shared" si="23"/>
        <v>2500</v>
      </c>
    </row>
    <row r="30" spans="1:61" ht="15" customHeight="1" outlineLevel="2">
      <c r="A30" s="850"/>
      <c r="B30" s="852"/>
      <c r="C30" s="368" t="s">
        <v>202</v>
      </c>
      <c r="D30" s="264" t="s">
        <v>153</v>
      </c>
      <c r="E30" s="768">
        <v>0.13422819</v>
      </c>
      <c r="F30" s="836"/>
      <c r="G30" s="15">
        <f>G14</f>
        <v>48</v>
      </c>
      <c r="H30" s="58" t="e">
        <f>#REF!/G30</f>
        <v>#REF!</v>
      </c>
      <c r="I30" s="15">
        <v>1</v>
      </c>
      <c r="J30" s="29">
        <v>450</v>
      </c>
      <c r="K30" s="45">
        <f t="shared" si="15"/>
        <v>0</v>
      </c>
      <c r="L30" s="839"/>
      <c r="M30" s="113"/>
      <c r="Q30" s="16" t="s">
        <v>202</v>
      </c>
      <c r="R30" s="834" t="s">
        <v>153</v>
      </c>
      <c r="S30" s="835"/>
      <c r="T30" s="34">
        <f>20/149*U30</f>
        <v>6.4429530201342278</v>
      </c>
      <c r="U30" s="7">
        <f>U14</f>
        <v>48</v>
      </c>
      <c r="V30" s="294">
        <f t="shared" si="20"/>
        <v>0.13422818791946309</v>
      </c>
      <c r="W30" s="15">
        <v>1</v>
      </c>
      <c r="X30" s="29">
        <v>450</v>
      </c>
      <c r="Y30" s="45">
        <f t="shared" si="16"/>
        <v>60.402684563758392</v>
      </c>
      <c r="AA30" s="24">
        <v>6</v>
      </c>
      <c r="AB30" s="16" t="s">
        <v>202</v>
      </c>
      <c r="AC30" s="834" t="s">
        <v>153</v>
      </c>
      <c r="AD30" s="835"/>
      <c r="AE30" s="34">
        <f>20/149*AF30</f>
        <v>13.557046979865772</v>
      </c>
      <c r="AF30" s="7">
        <f>AF14</f>
        <v>101</v>
      </c>
      <c r="AG30" s="58">
        <f t="shared" si="21"/>
        <v>0.13422818791946309</v>
      </c>
      <c r="AH30" s="15">
        <v>1</v>
      </c>
      <c r="AI30" s="29">
        <v>450</v>
      </c>
      <c r="AJ30" s="45">
        <f t="shared" si="17"/>
        <v>60.402684563758392</v>
      </c>
      <c r="AK30" s="839"/>
      <c r="AL30" s="113"/>
      <c r="AM30" s="24">
        <v>6</v>
      </c>
      <c r="AN30" s="16" t="s">
        <v>138</v>
      </c>
      <c r="AO30" s="834" t="s">
        <v>153</v>
      </c>
      <c r="AP30" s="835"/>
      <c r="AQ30" s="34">
        <v>6</v>
      </c>
      <c r="AR30" s="7">
        <f t="shared" si="24"/>
        <v>149</v>
      </c>
      <c r="AS30" s="58">
        <f t="shared" si="22"/>
        <v>4.0268456375838924E-2</v>
      </c>
      <c r="AT30" s="15">
        <v>1</v>
      </c>
      <c r="AU30" s="29">
        <v>200</v>
      </c>
      <c r="AV30" s="45">
        <f t="shared" si="18"/>
        <v>8.0536912751677843</v>
      </c>
      <c r="AW30" s="839"/>
      <c r="AX30" s="49"/>
      <c r="AY30" s="13">
        <f t="shared" si="19"/>
        <v>6100.6711409395975</v>
      </c>
      <c r="BA30" s="169">
        <f t="shared" si="23"/>
        <v>1200</v>
      </c>
      <c r="BB30" s="13">
        <f>AV30*AR30</f>
        <v>1199.9999999999998</v>
      </c>
    </row>
    <row r="31" spans="1:61" ht="29.25" customHeight="1" outlineLevel="2">
      <c r="A31" s="850"/>
      <c r="B31" s="852"/>
      <c r="C31" s="368" t="s">
        <v>203</v>
      </c>
      <c r="D31" s="264" t="s">
        <v>153</v>
      </c>
      <c r="E31" s="768">
        <v>0.12080537</v>
      </c>
      <c r="F31" s="836"/>
      <c r="G31" s="15">
        <f>G14</f>
        <v>48</v>
      </c>
      <c r="H31" s="58" t="e">
        <f>#REF!/G31</f>
        <v>#REF!</v>
      </c>
      <c r="I31" s="15">
        <v>1</v>
      </c>
      <c r="J31" s="29">
        <v>850</v>
      </c>
      <c r="K31" s="45">
        <f t="shared" si="15"/>
        <v>0</v>
      </c>
      <c r="L31" s="839"/>
      <c r="M31" s="113"/>
      <c r="Q31" s="16" t="s">
        <v>203</v>
      </c>
      <c r="R31" s="834" t="s">
        <v>153</v>
      </c>
      <c r="S31" s="835"/>
      <c r="T31" s="34">
        <f>18/149*U31</f>
        <v>5.7986577181208059</v>
      </c>
      <c r="U31" s="7">
        <f>U14</f>
        <v>48</v>
      </c>
      <c r="V31" s="294">
        <f t="shared" si="20"/>
        <v>0.12080536912751678</v>
      </c>
      <c r="W31" s="15">
        <v>1</v>
      </c>
      <c r="X31" s="29">
        <v>850</v>
      </c>
      <c r="Y31" s="45">
        <f t="shared" si="16"/>
        <v>102.68456375838927</v>
      </c>
      <c r="AA31" s="24">
        <v>7</v>
      </c>
      <c r="AB31" s="16" t="s">
        <v>203</v>
      </c>
      <c r="AC31" s="834" t="s">
        <v>153</v>
      </c>
      <c r="AD31" s="835"/>
      <c r="AE31" s="34">
        <f>18/149*AF31</f>
        <v>12.201342281879196</v>
      </c>
      <c r="AF31" s="7">
        <f>AF14</f>
        <v>101</v>
      </c>
      <c r="AG31" s="58">
        <f t="shared" si="21"/>
        <v>0.12080536912751678</v>
      </c>
      <c r="AH31" s="15">
        <v>1</v>
      </c>
      <c r="AI31" s="29">
        <v>850</v>
      </c>
      <c r="AJ31" s="45">
        <f t="shared" si="17"/>
        <v>102.68456375838927</v>
      </c>
      <c r="AK31" s="839"/>
      <c r="AL31" s="113"/>
      <c r="AM31" s="24">
        <v>7</v>
      </c>
      <c r="AN31" s="16" t="s">
        <v>216</v>
      </c>
      <c r="AO31" s="834" t="s">
        <v>153</v>
      </c>
      <c r="AP31" s="835"/>
      <c r="AQ31" s="178">
        <v>12</v>
      </c>
      <c r="AR31" s="7">
        <v>149</v>
      </c>
      <c r="AS31" s="58">
        <f>AQ31/AR31</f>
        <v>8.0536912751677847E-2</v>
      </c>
      <c r="AT31" s="15">
        <v>1</v>
      </c>
      <c r="AU31" s="29">
        <v>900</v>
      </c>
      <c r="AV31" s="45">
        <f t="shared" si="18"/>
        <v>72.483221476510067</v>
      </c>
      <c r="AW31" s="839"/>
      <c r="AX31" s="49"/>
      <c r="AY31" s="13">
        <f t="shared" si="19"/>
        <v>10371.140939597317</v>
      </c>
      <c r="BA31" s="169">
        <f t="shared" si="23"/>
        <v>10800</v>
      </c>
      <c r="BB31" s="13">
        <f t="shared" si="23"/>
        <v>10800</v>
      </c>
    </row>
    <row r="32" spans="1:61" ht="15" customHeight="1" outlineLevel="2">
      <c r="A32" s="850"/>
      <c r="B32" s="852"/>
      <c r="C32" s="368" t="s">
        <v>204</v>
      </c>
      <c r="D32" s="264" t="s">
        <v>153</v>
      </c>
      <c r="E32" s="754">
        <v>6.7114094</v>
      </c>
      <c r="F32" s="837"/>
      <c r="G32" s="15">
        <f>G14</f>
        <v>48</v>
      </c>
      <c r="H32" s="58" t="e">
        <f>#REF!/G32</f>
        <v>#REF!</v>
      </c>
      <c r="I32" s="15">
        <v>1</v>
      </c>
      <c r="J32" s="29">
        <v>8</v>
      </c>
      <c r="K32" s="45">
        <f t="shared" si="15"/>
        <v>0</v>
      </c>
      <c r="L32" s="839"/>
      <c r="M32" s="113"/>
      <c r="Q32" s="16" t="s">
        <v>204</v>
      </c>
      <c r="R32" s="834" t="s">
        <v>153</v>
      </c>
      <c r="S32" s="835"/>
      <c r="T32" s="34">
        <f>1000/149*U32</f>
        <v>322.14765100671138</v>
      </c>
      <c r="U32" s="7">
        <f>U14</f>
        <v>48</v>
      </c>
      <c r="V32" s="294">
        <f t="shared" si="20"/>
        <v>6.7114093959731536</v>
      </c>
      <c r="W32" s="15">
        <v>1</v>
      </c>
      <c r="X32" s="29">
        <v>8</v>
      </c>
      <c r="Y32" s="45">
        <f t="shared" si="16"/>
        <v>53.691275167785228</v>
      </c>
      <c r="AA32" s="24">
        <v>8</v>
      </c>
      <c r="AB32" s="16" t="s">
        <v>204</v>
      </c>
      <c r="AC32" s="834" t="s">
        <v>153</v>
      </c>
      <c r="AD32" s="835"/>
      <c r="AE32" s="34">
        <f>1000/149*AF32</f>
        <v>677.85234899328862</v>
      </c>
      <c r="AF32" s="7">
        <f>AF14</f>
        <v>101</v>
      </c>
      <c r="AG32" s="58">
        <f t="shared" si="21"/>
        <v>6.7114093959731544</v>
      </c>
      <c r="AH32" s="15">
        <v>1</v>
      </c>
      <c r="AI32" s="29">
        <v>8</v>
      </c>
      <c r="AJ32" s="45">
        <f t="shared" si="17"/>
        <v>53.691275167785236</v>
      </c>
      <c r="AK32" s="839"/>
      <c r="AL32" s="113"/>
      <c r="AM32" s="24">
        <v>8</v>
      </c>
      <c r="AN32" s="16" t="s">
        <v>217</v>
      </c>
      <c r="AO32" s="834" t="s">
        <v>153</v>
      </c>
      <c r="AP32" s="835"/>
      <c r="AQ32" s="34">
        <v>4</v>
      </c>
      <c r="AR32" s="7">
        <f>AR31</f>
        <v>149</v>
      </c>
      <c r="AS32" s="58">
        <f t="shared" ref="AS32:AS42" si="25">AQ32/AR32</f>
        <v>2.6845637583892617E-2</v>
      </c>
      <c r="AT32" s="15">
        <v>1</v>
      </c>
      <c r="AU32" s="29">
        <v>450</v>
      </c>
      <c r="AV32" s="45">
        <f t="shared" si="18"/>
        <v>12.080536912751677</v>
      </c>
      <c r="AW32" s="839"/>
      <c r="AX32" s="49"/>
      <c r="AY32" s="13">
        <f t="shared" si="19"/>
        <v>5422.8187919463089</v>
      </c>
      <c r="BA32" s="169">
        <f>AU32*AQ32</f>
        <v>1800</v>
      </c>
      <c r="BB32" s="13">
        <f t="shared" si="23"/>
        <v>1800</v>
      </c>
    </row>
    <row r="33" spans="1:54" ht="15" customHeight="1" outlineLevel="2">
      <c r="A33" s="850"/>
      <c r="B33" s="852"/>
      <c r="C33" s="368" t="s">
        <v>205</v>
      </c>
      <c r="D33" s="264" t="s">
        <v>153</v>
      </c>
      <c r="E33" s="768">
        <v>0.23489932999999999</v>
      </c>
      <c r="F33" s="836"/>
      <c r="G33" s="15">
        <f>G14</f>
        <v>48</v>
      </c>
      <c r="H33" s="58" t="e">
        <f>#REF!/G33</f>
        <v>#REF!</v>
      </c>
      <c r="I33" s="15">
        <v>1</v>
      </c>
      <c r="J33" s="29">
        <v>2</v>
      </c>
      <c r="K33" s="45">
        <f t="shared" si="15"/>
        <v>0</v>
      </c>
      <c r="L33" s="839"/>
      <c r="M33" s="113"/>
      <c r="Q33" s="16" t="s">
        <v>205</v>
      </c>
      <c r="R33" s="834" t="s">
        <v>153</v>
      </c>
      <c r="S33" s="835"/>
      <c r="T33" s="34">
        <f>35/149*U33</f>
        <v>11.275167785234899</v>
      </c>
      <c r="U33" s="7">
        <f>U14</f>
        <v>48</v>
      </c>
      <c r="V33" s="294">
        <f t="shared" si="20"/>
        <v>0.2348993288590604</v>
      </c>
      <c r="W33" s="15">
        <v>1</v>
      </c>
      <c r="X33" s="29">
        <v>2</v>
      </c>
      <c r="Y33" s="45">
        <f t="shared" si="16"/>
        <v>0.46979865771812079</v>
      </c>
      <c r="AA33" s="24">
        <v>9</v>
      </c>
      <c r="AB33" s="16" t="s">
        <v>205</v>
      </c>
      <c r="AC33" s="834" t="s">
        <v>153</v>
      </c>
      <c r="AD33" s="835"/>
      <c r="AE33" s="34">
        <f>35/149*AF33</f>
        <v>23.724832214765101</v>
      </c>
      <c r="AF33" s="7">
        <f>AF14</f>
        <v>101</v>
      </c>
      <c r="AG33" s="58">
        <f t="shared" si="21"/>
        <v>0.2348993288590604</v>
      </c>
      <c r="AH33" s="15">
        <v>1</v>
      </c>
      <c r="AI33" s="29">
        <v>2</v>
      </c>
      <c r="AJ33" s="45">
        <f t="shared" si="17"/>
        <v>0.46979865771812079</v>
      </c>
      <c r="AK33" s="839"/>
      <c r="AL33" s="113"/>
      <c r="AM33" s="24">
        <v>9</v>
      </c>
      <c r="AN33" s="16" t="s">
        <v>218</v>
      </c>
      <c r="AO33" s="834" t="s">
        <v>153</v>
      </c>
      <c r="AP33" s="835"/>
      <c r="AQ33" s="34">
        <v>10</v>
      </c>
      <c r="AR33" s="7">
        <f t="shared" ref="AR33:AR39" si="26">AR32</f>
        <v>149</v>
      </c>
      <c r="AS33" s="58">
        <f t="shared" si="25"/>
        <v>6.7114093959731544E-2</v>
      </c>
      <c r="AT33" s="15">
        <v>1</v>
      </c>
      <c r="AU33" s="29">
        <v>410</v>
      </c>
      <c r="AV33" s="45">
        <f t="shared" si="18"/>
        <v>27.516778523489933</v>
      </c>
      <c r="AW33" s="839"/>
      <c r="AX33" s="49"/>
      <c r="AY33" s="13">
        <f t="shared" si="19"/>
        <v>47.449664429530202</v>
      </c>
      <c r="BA33" s="169">
        <f t="shared" si="23"/>
        <v>4100</v>
      </c>
      <c r="BB33" s="13">
        <f t="shared" si="23"/>
        <v>4100</v>
      </c>
    </row>
    <row r="34" spans="1:54" ht="15" customHeight="1" outlineLevel="2">
      <c r="A34" s="850"/>
      <c r="B34" s="852"/>
      <c r="C34" s="368" t="s">
        <v>175</v>
      </c>
      <c r="D34" s="264" t="s">
        <v>162</v>
      </c>
      <c r="E34" s="768">
        <v>0.97315436</v>
      </c>
      <c r="F34" s="836"/>
      <c r="G34" s="15">
        <f>G14</f>
        <v>48</v>
      </c>
      <c r="H34" s="58" t="e">
        <f>#REF!/G34</f>
        <v>#REF!</v>
      </c>
      <c r="I34" s="15">
        <v>1</v>
      </c>
      <c r="J34" s="29">
        <v>45</v>
      </c>
      <c r="K34" s="45">
        <f t="shared" si="15"/>
        <v>0</v>
      </c>
      <c r="L34" s="839"/>
      <c r="M34" s="113"/>
      <c r="Q34" s="124" t="s">
        <v>175</v>
      </c>
      <c r="R34" s="834" t="s">
        <v>162</v>
      </c>
      <c r="S34" s="835"/>
      <c r="T34" s="34">
        <f>145/149*U34</f>
        <v>46.711409395973156</v>
      </c>
      <c r="U34" s="7">
        <f>U14</f>
        <v>48</v>
      </c>
      <c r="V34" s="294">
        <f t="shared" si="20"/>
        <v>0.97315436241610742</v>
      </c>
      <c r="W34" s="15">
        <v>1</v>
      </c>
      <c r="X34" s="29">
        <v>45</v>
      </c>
      <c r="Y34" s="45">
        <f t="shared" si="16"/>
        <v>43.791946308724832</v>
      </c>
      <c r="AA34" s="24">
        <v>10</v>
      </c>
      <c r="AB34" s="124" t="s">
        <v>175</v>
      </c>
      <c r="AC34" s="834" t="s">
        <v>162</v>
      </c>
      <c r="AD34" s="835"/>
      <c r="AE34" s="34">
        <f>145/149*AF34</f>
        <v>98.288590604026851</v>
      </c>
      <c r="AF34" s="7">
        <f>AF14</f>
        <v>101</v>
      </c>
      <c r="AG34" s="58">
        <f t="shared" si="21"/>
        <v>0.97315436241610742</v>
      </c>
      <c r="AH34" s="15">
        <v>1</v>
      </c>
      <c r="AI34" s="29">
        <v>45</v>
      </c>
      <c r="AJ34" s="45">
        <f t="shared" si="17"/>
        <v>43.791946308724832</v>
      </c>
      <c r="AK34" s="839"/>
      <c r="AL34" s="113"/>
      <c r="AM34" s="24">
        <v>10</v>
      </c>
      <c r="AN34" s="16" t="s">
        <v>219</v>
      </c>
      <c r="AO34" s="834" t="s">
        <v>153</v>
      </c>
      <c r="AP34" s="835"/>
      <c r="AQ34" s="34">
        <v>10</v>
      </c>
      <c r="AR34" s="7">
        <f t="shared" si="26"/>
        <v>149</v>
      </c>
      <c r="AS34" s="58">
        <f t="shared" si="25"/>
        <v>6.7114093959731544E-2</v>
      </c>
      <c r="AT34" s="15">
        <v>1</v>
      </c>
      <c r="AU34" s="29">
        <v>330</v>
      </c>
      <c r="AV34" s="45">
        <f t="shared" si="18"/>
        <v>22.14765100671141</v>
      </c>
      <c r="AW34" s="839"/>
      <c r="AX34" s="49"/>
      <c r="AY34" s="13">
        <f t="shared" si="19"/>
        <v>4422.9865771812083</v>
      </c>
      <c r="BA34" s="169">
        <f t="shared" si="23"/>
        <v>3300</v>
      </c>
      <c r="BB34" s="13">
        <f t="shared" si="23"/>
        <v>3300</v>
      </c>
    </row>
    <row r="35" spans="1:54" ht="18" customHeight="1" outlineLevel="2">
      <c r="A35" s="850"/>
      <c r="B35" s="852"/>
      <c r="C35" s="368" t="s">
        <v>171</v>
      </c>
      <c r="D35" s="264" t="s">
        <v>162</v>
      </c>
      <c r="E35" s="768">
        <v>0.97315436</v>
      </c>
      <c r="F35" s="836"/>
      <c r="G35" s="15">
        <f>G14</f>
        <v>48</v>
      </c>
      <c r="H35" s="58" t="e">
        <f>#REF!/G35</f>
        <v>#REF!</v>
      </c>
      <c r="I35" s="15">
        <v>1</v>
      </c>
      <c r="J35" s="29">
        <v>120</v>
      </c>
      <c r="K35" s="45">
        <f t="shared" si="15"/>
        <v>0</v>
      </c>
      <c r="L35" s="839"/>
      <c r="M35" s="113"/>
      <c r="Q35" s="16" t="s">
        <v>171</v>
      </c>
      <c r="R35" s="834" t="s">
        <v>162</v>
      </c>
      <c r="S35" s="835"/>
      <c r="T35" s="34">
        <f>145/149*U35</f>
        <v>46.711409395973156</v>
      </c>
      <c r="U35" s="7">
        <f>U14</f>
        <v>48</v>
      </c>
      <c r="V35" s="294">
        <f t="shared" si="20"/>
        <v>0.97315436241610742</v>
      </c>
      <c r="W35" s="15">
        <v>1</v>
      </c>
      <c r="X35" s="29">
        <v>120</v>
      </c>
      <c r="Y35" s="45">
        <f t="shared" si="16"/>
        <v>116.77852348993289</v>
      </c>
      <c r="AA35" s="24">
        <v>11</v>
      </c>
      <c r="AB35" s="16" t="s">
        <v>171</v>
      </c>
      <c r="AC35" s="834" t="s">
        <v>162</v>
      </c>
      <c r="AD35" s="835"/>
      <c r="AE35" s="34">
        <f>145/149*AF35</f>
        <v>98.288590604026851</v>
      </c>
      <c r="AF35" s="7">
        <f>AF14</f>
        <v>101</v>
      </c>
      <c r="AG35" s="58">
        <f t="shared" si="21"/>
        <v>0.97315436241610742</v>
      </c>
      <c r="AH35" s="15">
        <v>1</v>
      </c>
      <c r="AI35" s="29">
        <v>120</v>
      </c>
      <c r="AJ35" s="45">
        <f t="shared" si="17"/>
        <v>116.77852348993289</v>
      </c>
      <c r="AK35" s="839"/>
      <c r="AL35" s="113"/>
      <c r="AM35" s="24">
        <v>11</v>
      </c>
      <c r="AN35" s="16" t="s">
        <v>220</v>
      </c>
      <c r="AO35" s="834" t="s">
        <v>153</v>
      </c>
      <c r="AP35" s="835"/>
      <c r="AQ35" s="34">
        <v>25</v>
      </c>
      <c r="AR35" s="7">
        <f t="shared" si="26"/>
        <v>149</v>
      </c>
      <c r="AS35" s="58">
        <f t="shared" si="25"/>
        <v>0.16778523489932887</v>
      </c>
      <c r="AT35" s="15">
        <v>1</v>
      </c>
      <c r="AU35" s="29">
        <v>145</v>
      </c>
      <c r="AV35" s="45">
        <f t="shared" si="18"/>
        <v>24.328859060402685</v>
      </c>
      <c r="AW35" s="839"/>
      <c r="AX35" s="49"/>
      <c r="AY35" s="13">
        <f t="shared" si="19"/>
        <v>11794.630872483222</v>
      </c>
      <c r="BA35" s="169">
        <f t="shared" si="23"/>
        <v>3625</v>
      </c>
      <c r="BB35" s="13">
        <f t="shared" si="23"/>
        <v>3625</v>
      </c>
    </row>
    <row r="36" spans="1:54" ht="15" customHeight="1" outlineLevel="2">
      <c r="A36" s="850"/>
      <c r="B36" s="852"/>
      <c r="C36" s="368" t="s">
        <v>179</v>
      </c>
      <c r="D36" s="264" t="s">
        <v>162</v>
      </c>
      <c r="E36" s="768">
        <v>0.16778523000000001</v>
      </c>
      <c r="F36" s="836"/>
      <c r="G36" s="15">
        <f>G14</f>
        <v>48</v>
      </c>
      <c r="H36" s="58" t="e">
        <f>#REF!/G36</f>
        <v>#REF!</v>
      </c>
      <c r="I36" s="15">
        <v>1</v>
      </c>
      <c r="J36" s="29">
        <v>70</v>
      </c>
      <c r="K36" s="45">
        <f t="shared" si="15"/>
        <v>0</v>
      </c>
      <c r="L36" s="839"/>
      <c r="M36" s="113"/>
      <c r="Q36" s="16" t="s">
        <v>179</v>
      </c>
      <c r="R36" s="834" t="s">
        <v>162</v>
      </c>
      <c r="S36" s="835"/>
      <c r="T36" s="34">
        <f>25/149*U36</f>
        <v>8.053691275167786</v>
      </c>
      <c r="U36" s="7">
        <f>U14</f>
        <v>48</v>
      </c>
      <c r="V36" s="294">
        <f t="shared" si="20"/>
        <v>0.16778523489932887</v>
      </c>
      <c r="W36" s="15">
        <v>1</v>
      </c>
      <c r="X36" s="29">
        <v>70</v>
      </c>
      <c r="Y36" s="45">
        <f t="shared" si="16"/>
        <v>11.74496644295302</v>
      </c>
      <c r="AA36" s="24">
        <v>12</v>
      </c>
      <c r="AB36" s="16" t="s">
        <v>179</v>
      </c>
      <c r="AC36" s="834" t="s">
        <v>162</v>
      </c>
      <c r="AD36" s="835"/>
      <c r="AE36" s="34">
        <f>25/149*AF36</f>
        <v>16.946308724832214</v>
      </c>
      <c r="AF36" s="7">
        <f>AF14</f>
        <v>101</v>
      </c>
      <c r="AG36" s="58">
        <f t="shared" si="21"/>
        <v>0.16778523489932884</v>
      </c>
      <c r="AH36" s="15">
        <v>1</v>
      </c>
      <c r="AI36" s="29">
        <v>70</v>
      </c>
      <c r="AJ36" s="45">
        <f t="shared" si="17"/>
        <v>11.744966442953018</v>
      </c>
      <c r="AK36" s="839"/>
      <c r="AL36" s="113"/>
      <c r="AM36" s="24">
        <v>12</v>
      </c>
      <c r="AN36" s="16" t="s">
        <v>221</v>
      </c>
      <c r="AO36" s="834" t="s">
        <v>162</v>
      </c>
      <c r="AP36" s="835"/>
      <c r="AQ36" s="34">
        <v>6</v>
      </c>
      <c r="AR36" s="7">
        <f t="shared" si="26"/>
        <v>149</v>
      </c>
      <c r="AS36" s="58">
        <f t="shared" si="25"/>
        <v>4.0268456375838924E-2</v>
      </c>
      <c r="AT36" s="15">
        <v>1</v>
      </c>
      <c r="AU36" s="29">
        <v>470</v>
      </c>
      <c r="AV36" s="45">
        <f t="shared" si="18"/>
        <v>18.926174496644293</v>
      </c>
      <c r="AW36" s="839"/>
      <c r="AX36" s="49"/>
      <c r="AY36" s="13">
        <f t="shared" si="19"/>
        <v>1186.2416107382548</v>
      </c>
      <c r="BA36" s="169">
        <f t="shared" si="23"/>
        <v>2820</v>
      </c>
      <c r="BB36" s="13">
        <f t="shared" si="23"/>
        <v>2819.9999999999995</v>
      </c>
    </row>
    <row r="37" spans="1:54" ht="15" customHeight="1" outlineLevel="2">
      <c r="A37" s="850"/>
      <c r="B37" s="852"/>
      <c r="C37" s="368" t="s">
        <v>206</v>
      </c>
      <c r="D37" s="264" t="s">
        <v>153</v>
      </c>
      <c r="E37" s="768">
        <v>0.67114094000000002</v>
      </c>
      <c r="F37" s="836"/>
      <c r="G37" s="15">
        <f>G15</f>
        <v>48</v>
      </c>
      <c r="H37" s="58" t="e">
        <f>#REF!/G37</f>
        <v>#REF!</v>
      </c>
      <c r="I37" s="15">
        <v>1</v>
      </c>
      <c r="J37" s="29">
        <v>110</v>
      </c>
      <c r="K37" s="45">
        <f t="shared" si="15"/>
        <v>0</v>
      </c>
      <c r="L37" s="839"/>
      <c r="M37" s="113"/>
      <c r="Q37" s="16" t="s">
        <v>206</v>
      </c>
      <c r="R37" s="834" t="s">
        <v>153</v>
      </c>
      <c r="S37" s="835"/>
      <c r="T37" s="34">
        <f>100/149*U37</f>
        <v>32.214765100671144</v>
      </c>
      <c r="U37" s="7">
        <f>U15</f>
        <v>48</v>
      </c>
      <c r="V37" s="294">
        <f t="shared" si="20"/>
        <v>0.67114093959731547</v>
      </c>
      <c r="W37" s="15">
        <v>1</v>
      </c>
      <c r="X37" s="29">
        <v>110</v>
      </c>
      <c r="Y37" s="45">
        <f t="shared" si="16"/>
        <v>73.825503355704697</v>
      </c>
      <c r="AA37" s="24">
        <v>13</v>
      </c>
      <c r="AB37" s="16" t="s">
        <v>206</v>
      </c>
      <c r="AC37" s="834" t="s">
        <v>153</v>
      </c>
      <c r="AD37" s="835"/>
      <c r="AE37" s="34">
        <f>100/149*AF37</f>
        <v>67.785234899328856</v>
      </c>
      <c r="AF37" s="7">
        <f>AF15</f>
        <v>101</v>
      </c>
      <c r="AG37" s="58">
        <f t="shared" si="21"/>
        <v>0.67114093959731536</v>
      </c>
      <c r="AH37" s="15">
        <v>1</v>
      </c>
      <c r="AI37" s="29">
        <v>110</v>
      </c>
      <c r="AJ37" s="45">
        <f t="shared" si="17"/>
        <v>73.825503355704683</v>
      </c>
      <c r="AK37" s="839"/>
      <c r="AL37" s="113"/>
      <c r="AM37" s="24">
        <v>13</v>
      </c>
      <c r="AN37" s="16" t="s">
        <v>222</v>
      </c>
      <c r="AO37" s="834" t="s">
        <v>162</v>
      </c>
      <c r="AP37" s="835"/>
      <c r="AQ37" s="34">
        <v>6</v>
      </c>
      <c r="AR37" s="7">
        <f t="shared" si="26"/>
        <v>149</v>
      </c>
      <c r="AS37" s="58">
        <f t="shared" si="25"/>
        <v>4.0268456375838924E-2</v>
      </c>
      <c r="AT37" s="15">
        <v>1</v>
      </c>
      <c r="AU37" s="29">
        <v>350</v>
      </c>
      <c r="AV37" s="45">
        <f t="shared" si="18"/>
        <v>14.093959731543624</v>
      </c>
      <c r="AW37" s="839"/>
      <c r="AX37" s="49"/>
      <c r="AY37" s="13">
        <f t="shared" si="19"/>
        <v>7456.3758389261729</v>
      </c>
      <c r="BA37" s="169">
        <f t="shared" si="23"/>
        <v>2100</v>
      </c>
      <c r="BB37" s="13">
        <f t="shared" si="23"/>
        <v>2100</v>
      </c>
    </row>
    <row r="38" spans="1:54" ht="15" customHeight="1" outlineLevel="2">
      <c r="A38" s="850"/>
      <c r="B38" s="852"/>
      <c r="C38" s="368" t="s">
        <v>176</v>
      </c>
      <c r="D38" s="264" t="s">
        <v>153</v>
      </c>
      <c r="E38" s="768">
        <v>0.97315436</v>
      </c>
      <c r="F38" s="836"/>
      <c r="G38" s="15">
        <f>G16</f>
        <v>48</v>
      </c>
      <c r="H38" s="58" t="e">
        <f>#REF!/G38</f>
        <v>#REF!</v>
      </c>
      <c r="I38" s="15">
        <v>1</v>
      </c>
      <c r="J38" s="127">
        <v>50</v>
      </c>
      <c r="K38" s="45">
        <f t="shared" si="15"/>
        <v>0</v>
      </c>
      <c r="L38" s="839"/>
      <c r="M38" s="113"/>
      <c r="Q38" s="124" t="s">
        <v>176</v>
      </c>
      <c r="R38" s="834" t="s">
        <v>153</v>
      </c>
      <c r="S38" s="835"/>
      <c r="T38" s="34">
        <f>145/149*U38</f>
        <v>46.711409395973156</v>
      </c>
      <c r="U38" s="7">
        <f>U16</f>
        <v>48</v>
      </c>
      <c r="V38" s="294">
        <f t="shared" si="20"/>
        <v>0.97315436241610742</v>
      </c>
      <c r="W38" s="15">
        <v>1</v>
      </c>
      <c r="X38" s="127">
        <v>50</v>
      </c>
      <c r="Y38" s="45">
        <f t="shared" si="16"/>
        <v>48.65771812080537</v>
      </c>
      <c r="AA38" s="123">
        <v>14</v>
      </c>
      <c r="AB38" s="124" t="s">
        <v>176</v>
      </c>
      <c r="AC38" s="834" t="s">
        <v>153</v>
      </c>
      <c r="AD38" s="835"/>
      <c r="AE38" s="34">
        <f>145/149*AF38</f>
        <v>98.288590604026851</v>
      </c>
      <c r="AF38" s="7">
        <f>AF16</f>
        <v>101</v>
      </c>
      <c r="AG38" s="58">
        <f t="shared" si="21"/>
        <v>0.97315436241610742</v>
      </c>
      <c r="AH38" s="15">
        <v>1</v>
      </c>
      <c r="AI38" s="127">
        <v>50</v>
      </c>
      <c r="AJ38" s="45">
        <f t="shared" si="17"/>
        <v>48.65771812080537</v>
      </c>
      <c r="AK38" s="839"/>
      <c r="AL38" s="113"/>
      <c r="AM38" s="123">
        <v>14</v>
      </c>
      <c r="AN38" s="16" t="s">
        <v>223</v>
      </c>
      <c r="AO38" s="834" t="s">
        <v>153</v>
      </c>
      <c r="AP38" s="835"/>
      <c r="AQ38" s="34">
        <v>12</v>
      </c>
      <c r="AR38" s="7">
        <f t="shared" si="26"/>
        <v>149</v>
      </c>
      <c r="AS38" s="58">
        <f t="shared" si="25"/>
        <v>8.0536912751677847E-2</v>
      </c>
      <c r="AT38" s="15">
        <v>1</v>
      </c>
      <c r="AU38" s="29">
        <v>300</v>
      </c>
      <c r="AV38" s="45">
        <f t="shared" si="18"/>
        <v>24.161073825503355</v>
      </c>
      <c r="AW38" s="839"/>
      <c r="AX38" s="49"/>
      <c r="AY38" s="13">
        <f t="shared" si="19"/>
        <v>4914.4295302013425</v>
      </c>
      <c r="BA38" s="169">
        <f t="shared" si="23"/>
        <v>3600</v>
      </c>
      <c r="BB38" s="13">
        <f t="shared" si="23"/>
        <v>3600</v>
      </c>
    </row>
    <row r="39" spans="1:54" ht="15" customHeight="1" outlineLevel="2">
      <c r="A39" s="850"/>
      <c r="B39" s="852"/>
      <c r="C39" s="368" t="s">
        <v>178</v>
      </c>
      <c r="D39" s="264" t="s">
        <v>153</v>
      </c>
      <c r="E39" s="768">
        <v>0.97315436</v>
      </c>
      <c r="F39" s="836"/>
      <c r="G39" s="15">
        <f>G38</f>
        <v>48</v>
      </c>
      <c r="H39" s="58" t="e">
        <f>#REF!/G39</f>
        <v>#REF!</v>
      </c>
      <c r="I39" s="15">
        <v>1</v>
      </c>
      <c r="J39" s="127">
        <v>60</v>
      </c>
      <c r="K39" s="45">
        <f t="shared" si="15"/>
        <v>0</v>
      </c>
      <c r="L39" s="839"/>
      <c r="M39" s="113"/>
      <c r="Q39" s="16" t="s">
        <v>178</v>
      </c>
      <c r="R39" s="834" t="s">
        <v>153</v>
      </c>
      <c r="S39" s="835"/>
      <c r="T39" s="34">
        <f>145/149*U39</f>
        <v>46.711409395973156</v>
      </c>
      <c r="U39" s="7">
        <f>U38</f>
        <v>48</v>
      </c>
      <c r="V39" s="294">
        <f t="shared" si="20"/>
        <v>0.97315436241610742</v>
      </c>
      <c r="W39" s="15">
        <v>1</v>
      </c>
      <c r="X39" s="127">
        <v>60</v>
      </c>
      <c r="Y39" s="45">
        <f t="shared" si="16"/>
        <v>58.389261744966447</v>
      </c>
      <c r="AA39" s="123">
        <v>15</v>
      </c>
      <c r="AB39" s="16" t="s">
        <v>178</v>
      </c>
      <c r="AC39" s="834" t="s">
        <v>153</v>
      </c>
      <c r="AD39" s="835"/>
      <c r="AE39" s="34">
        <f>145/149*AF39</f>
        <v>98.288590604026851</v>
      </c>
      <c r="AF39" s="7">
        <f>AF38</f>
        <v>101</v>
      </c>
      <c r="AG39" s="58">
        <f t="shared" si="21"/>
        <v>0.97315436241610742</v>
      </c>
      <c r="AH39" s="15">
        <v>1</v>
      </c>
      <c r="AI39" s="127">
        <v>60</v>
      </c>
      <c r="AJ39" s="45">
        <f t="shared" si="17"/>
        <v>58.389261744966447</v>
      </c>
      <c r="AK39" s="839"/>
      <c r="AL39" s="113"/>
      <c r="AM39" s="123">
        <v>15</v>
      </c>
      <c r="AN39" s="16" t="s">
        <v>224</v>
      </c>
      <c r="AO39" s="834" t="s">
        <v>153</v>
      </c>
      <c r="AP39" s="835"/>
      <c r="AQ39" s="34">
        <v>20</v>
      </c>
      <c r="AR39" s="7">
        <f t="shared" si="26"/>
        <v>149</v>
      </c>
      <c r="AS39" s="58">
        <f t="shared" si="25"/>
        <v>0.13422818791946309</v>
      </c>
      <c r="AT39" s="15">
        <v>1</v>
      </c>
      <c r="AU39" s="29">
        <v>500</v>
      </c>
      <c r="AV39" s="45">
        <f t="shared" si="18"/>
        <v>67.114093959731548</v>
      </c>
      <c r="AW39" s="839"/>
      <c r="AX39" s="49"/>
      <c r="AY39" s="13">
        <f t="shared" si="19"/>
        <v>5897.3154362416108</v>
      </c>
      <c r="BA39" s="169">
        <f t="shared" si="23"/>
        <v>10000</v>
      </c>
      <c r="BB39" s="13">
        <f t="shared" si="23"/>
        <v>10000</v>
      </c>
    </row>
    <row r="40" spans="1:54" ht="16.5" customHeight="1" outlineLevel="2">
      <c r="A40" s="850"/>
      <c r="B40" s="852"/>
      <c r="C40" s="368" t="s">
        <v>177</v>
      </c>
      <c r="D40" s="264" t="s">
        <v>162</v>
      </c>
      <c r="E40" s="768">
        <v>0.97315436</v>
      </c>
      <c r="F40" s="836"/>
      <c r="G40" s="15">
        <f t="shared" ref="G40:G41" si="27">G17</f>
        <v>48</v>
      </c>
      <c r="H40" s="58" t="e">
        <f>#REF!/G40</f>
        <v>#REF!</v>
      </c>
      <c r="I40" s="15">
        <v>1</v>
      </c>
      <c r="J40" s="127">
        <v>30</v>
      </c>
      <c r="K40" s="45">
        <f t="shared" si="15"/>
        <v>0</v>
      </c>
      <c r="L40" s="839"/>
      <c r="M40" s="113"/>
      <c r="Q40" s="124" t="s">
        <v>177</v>
      </c>
      <c r="R40" s="834" t="s">
        <v>162</v>
      </c>
      <c r="S40" s="835"/>
      <c r="T40" s="34">
        <f>145/149*U40</f>
        <v>46.711409395973156</v>
      </c>
      <c r="U40" s="7">
        <f t="shared" ref="U40:U41" si="28">U17</f>
        <v>48</v>
      </c>
      <c r="V40" s="294">
        <f t="shared" si="20"/>
        <v>0.97315436241610742</v>
      </c>
      <c r="W40" s="15">
        <v>1</v>
      </c>
      <c r="X40" s="127">
        <v>30</v>
      </c>
      <c r="Y40" s="45">
        <f t="shared" si="16"/>
        <v>29.194630872483224</v>
      </c>
      <c r="AA40" s="123">
        <v>16</v>
      </c>
      <c r="AB40" s="124" t="s">
        <v>177</v>
      </c>
      <c r="AC40" s="834" t="s">
        <v>162</v>
      </c>
      <c r="AD40" s="835"/>
      <c r="AE40" s="34">
        <f>145/149*AF40</f>
        <v>98.288590604026851</v>
      </c>
      <c r="AF40" s="7">
        <f t="shared" ref="AF40:AF41" si="29">AF17</f>
        <v>101</v>
      </c>
      <c r="AG40" s="58">
        <f t="shared" si="21"/>
        <v>0.97315436241610742</v>
      </c>
      <c r="AH40" s="15">
        <v>1</v>
      </c>
      <c r="AI40" s="127">
        <v>30</v>
      </c>
      <c r="AJ40" s="45">
        <f t="shared" si="17"/>
        <v>29.194630872483224</v>
      </c>
      <c r="AK40" s="839"/>
      <c r="AL40" s="113"/>
      <c r="AM40" s="123">
        <v>16</v>
      </c>
      <c r="AN40" s="16" t="s">
        <v>227</v>
      </c>
      <c r="AO40" s="834" t="s">
        <v>153</v>
      </c>
      <c r="AP40" s="835"/>
      <c r="AQ40" s="34">
        <v>100</v>
      </c>
      <c r="AR40" s="7">
        <v>149</v>
      </c>
      <c r="AS40" s="58">
        <f t="shared" si="25"/>
        <v>0.67114093959731547</v>
      </c>
      <c r="AT40" s="15">
        <v>1</v>
      </c>
      <c r="AU40" s="29">
        <v>250</v>
      </c>
      <c r="AV40" s="45">
        <f t="shared" si="18"/>
        <v>167.78523489932886</v>
      </c>
      <c r="AW40" s="839"/>
      <c r="AX40" s="49"/>
      <c r="AY40" s="13">
        <f t="shared" si="19"/>
        <v>2948.6577181208054</v>
      </c>
      <c r="BA40" s="169">
        <f t="shared" si="23"/>
        <v>25000</v>
      </c>
      <c r="BB40" s="13">
        <f t="shared" si="23"/>
        <v>25000</v>
      </c>
    </row>
    <row r="41" spans="1:54" ht="15" customHeight="1" outlineLevel="2">
      <c r="A41" s="850"/>
      <c r="B41" s="852"/>
      <c r="C41" s="368" t="s">
        <v>180</v>
      </c>
      <c r="D41" s="264" t="s">
        <v>162</v>
      </c>
      <c r="E41" s="768">
        <v>0.97315436</v>
      </c>
      <c r="F41" s="836"/>
      <c r="G41" s="15">
        <f t="shared" si="27"/>
        <v>48</v>
      </c>
      <c r="H41" s="58" t="e">
        <f>#REF!/G41</f>
        <v>#REF!</v>
      </c>
      <c r="I41" s="15">
        <v>1</v>
      </c>
      <c r="J41" s="127">
        <v>35</v>
      </c>
      <c r="K41" s="45">
        <f t="shared" si="15"/>
        <v>0</v>
      </c>
      <c r="L41" s="839"/>
      <c r="M41" s="113"/>
      <c r="Q41" s="16" t="s">
        <v>180</v>
      </c>
      <c r="R41" s="834" t="s">
        <v>162</v>
      </c>
      <c r="S41" s="835"/>
      <c r="T41" s="34">
        <f>145/149*U41</f>
        <v>46.711409395973156</v>
      </c>
      <c r="U41" s="7">
        <f t="shared" si="28"/>
        <v>48</v>
      </c>
      <c r="V41" s="294">
        <f t="shared" si="20"/>
        <v>0.97315436241610742</v>
      </c>
      <c r="W41" s="15">
        <v>1</v>
      </c>
      <c r="X41" s="127">
        <v>35</v>
      </c>
      <c r="Y41" s="45">
        <f t="shared" si="16"/>
        <v>34.060402684563762</v>
      </c>
      <c r="AA41" s="123">
        <v>17</v>
      </c>
      <c r="AB41" s="16" t="s">
        <v>180</v>
      </c>
      <c r="AC41" s="834" t="s">
        <v>162</v>
      </c>
      <c r="AD41" s="835"/>
      <c r="AE41" s="34">
        <f>145/149*AF41</f>
        <v>98.288590604026851</v>
      </c>
      <c r="AF41" s="7">
        <f t="shared" si="29"/>
        <v>101</v>
      </c>
      <c r="AG41" s="58">
        <f t="shared" si="21"/>
        <v>0.97315436241610742</v>
      </c>
      <c r="AH41" s="15">
        <v>1</v>
      </c>
      <c r="AI41" s="127">
        <v>35</v>
      </c>
      <c r="AJ41" s="45">
        <f t="shared" si="17"/>
        <v>34.060402684563762</v>
      </c>
      <c r="AK41" s="839"/>
      <c r="AL41" s="113"/>
      <c r="AM41" s="24">
        <v>17</v>
      </c>
      <c r="AN41" s="16" t="s">
        <v>226</v>
      </c>
      <c r="AO41" s="834" t="s">
        <v>153</v>
      </c>
      <c r="AP41" s="835"/>
      <c r="AQ41" s="34">
        <v>20</v>
      </c>
      <c r="AR41" s="7">
        <v>149</v>
      </c>
      <c r="AS41" s="58">
        <f t="shared" si="25"/>
        <v>0.13422818791946309</v>
      </c>
      <c r="AT41" s="15">
        <v>1</v>
      </c>
      <c r="AU41" s="29">
        <v>80</v>
      </c>
      <c r="AV41" s="45">
        <f t="shared" si="18"/>
        <v>10.738255033557047</v>
      </c>
      <c r="AW41" s="839"/>
      <c r="AX41" s="49"/>
      <c r="AY41" s="13">
        <f t="shared" si="19"/>
        <v>3440.10067114094</v>
      </c>
      <c r="BA41" s="169">
        <f t="shared" si="23"/>
        <v>1600</v>
      </c>
      <c r="BB41" s="13">
        <f t="shared" si="23"/>
        <v>1600</v>
      </c>
    </row>
    <row r="42" spans="1:54" ht="15" customHeight="1" outlineLevel="2">
      <c r="A42" s="850"/>
      <c r="B42" s="852"/>
      <c r="C42" s="368" t="s">
        <v>207</v>
      </c>
      <c r="D42" s="264" t="s">
        <v>153</v>
      </c>
      <c r="E42" s="768">
        <v>0.10067114000000001</v>
      </c>
      <c r="F42" s="836"/>
      <c r="G42" s="15">
        <f>G41</f>
        <v>48</v>
      </c>
      <c r="H42" s="58" t="e">
        <f>#REF!/G42</f>
        <v>#REF!</v>
      </c>
      <c r="I42" s="15">
        <v>1</v>
      </c>
      <c r="J42" s="127">
        <v>17</v>
      </c>
      <c r="K42" s="45">
        <f t="shared" si="15"/>
        <v>0</v>
      </c>
      <c r="L42" s="839"/>
      <c r="M42" s="113"/>
      <c r="Q42" s="124" t="s">
        <v>207</v>
      </c>
      <c r="R42" s="834" t="s">
        <v>153</v>
      </c>
      <c r="S42" s="835"/>
      <c r="T42" s="125">
        <f>15/149*U42</f>
        <v>4.8322147651006713</v>
      </c>
      <c r="U42" s="7">
        <f>U41</f>
        <v>48</v>
      </c>
      <c r="V42" s="294">
        <f t="shared" si="20"/>
        <v>0.10067114093959732</v>
      </c>
      <c r="W42" s="15">
        <v>1</v>
      </c>
      <c r="X42" s="127">
        <v>17</v>
      </c>
      <c r="Y42" s="45">
        <f t="shared" si="16"/>
        <v>1.7114093959731544</v>
      </c>
      <c r="AA42" s="123">
        <v>18</v>
      </c>
      <c r="AB42" s="124" t="s">
        <v>207</v>
      </c>
      <c r="AC42" s="834" t="s">
        <v>153</v>
      </c>
      <c r="AD42" s="835"/>
      <c r="AE42" s="125">
        <f>15/149*AF42</f>
        <v>10.167785234899329</v>
      </c>
      <c r="AF42" s="7">
        <f>AF41</f>
        <v>101</v>
      </c>
      <c r="AG42" s="58">
        <f t="shared" si="21"/>
        <v>0.10067114093959731</v>
      </c>
      <c r="AH42" s="15">
        <v>1</v>
      </c>
      <c r="AI42" s="127">
        <v>17</v>
      </c>
      <c r="AJ42" s="45">
        <f t="shared" si="17"/>
        <v>1.7114093959731542</v>
      </c>
      <c r="AK42" s="839"/>
      <c r="AL42" s="113"/>
      <c r="AM42" s="123">
        <v>18</v>
      </c>
      <c r="AN42" s="16" t="s">
        <v>169</v>
      </c>
      <c r="AO42" s="834" t="s">
        <v>153</v>
      </c>
      <c r="AP42" s="835"/>
      <c r="AQ42" s="34">
        <v>100</v>
      </c>
      <c r="AR42" s="7">
        <v>149</v>
      </c>
      <c r="AS42" s="58">
        <f t="shared" si="25"/>
        <v>0.67114093959731547</v>
      </c>
      <c r="AT42" s="15">
        <v>1</v>
      </c>
      <c r="AU42" s="29">
        <v>35</v>
      </c>
      <c r="AV42" s="45">
        <f t="shared" si="18"/>
        <v>23.48993288590604</v>
      </c>
      <c r="AW42" s="839"/>
      <c r="AX42" s="49"/>
      <c r="AY42" s="13">
        <f t="shared" si="19"/>
        <v>172.85234899328859</v>
      </c>
      <c r="BA42" s="169">
        <f t="shared" si="23"/>
        <v>3500</v>
      </c>
      <c r="BB42" s="13">
        <f t="shared" si="23"/>
        <v>3500</v>
      </c>
    </row>
    <row r="43" spans="1:54" ht="15" customHeight="1" outlineLevel="2">
      <c r="A43" s="850"/>
      <c r="B43" s="852"/>
      <c r="C43" s="368" t="s">
        <v>208</v>
      </c>
      <c r="D43" s="264" t="s">
        <v>162</v>
      </c>
      <c r="E43" s="768">
        <v>0.13422819</v>
      </c>
      <c r="F43" s="836"/>
      <c r="G43" s="15">
        <f>G42</f>
        <v>48</v>
      </c>
      <c r="H43" s="58" t="e">
        <f>#REF!/G43</f>
        <v>#REF!</v>
      </c>
      <c r="I43" s="15">
        <v>1</v>
      </c>
      <c r="J43" s="127">
        <v>90</v>
      </c>
      <c r="K43" s="45">
        <f t="shared" si="15"/>
        <v>0</v>
      </c>
      <c r="L43" s="839"/>
      <c r="M43" s="113"/>
      <c r="Q43" s="16" t="s">
        <v>208</v>
      </c>
      <c r="R43" s="834" t="s">
        <v>162</v>
      </c>
      <c r="S43" s="835"/>
      <c r="T43" s="34">
        <f>20/149*U43</f>
        <v>6.4429530201342278</v>
      </c>
      <c r="U43" s="7">
        <f>U42</f>
        <v>48</v>
      </c>
      <c r="V43" s="294">
        <f t="shared" si="20"/>
        <v>0.13422818791946309</v>
      </c>
      <c r="W43" s="15">
        <v>1</v>
      </c>
      <c r="X43" s="127">
        <v>90</v>
      </c>
      <c r="Y43" s="45">
        <f t="shared" si="16"/>
        <v>12.080536912751677</v>
      </c>
      <c r="AA43" s="123">
        <v>19</v>
      </c>
      <c r="AB43" s="16" t="s">
        <v>208</v>
      </c>
      <c r="AC43" s="834" t="s">
        <v>162</v>
      </c>
      <c r="AD43" s="835"/>
      <c r="AE43" s="34">
        <f>20/149*AF43</f>
        <v>13.557046979865772</v>
      </c>
      <c r="AF43" s="7">
        <f>AF42</f>
        <v>101</v>
      </c>
      <c r="AG43" s="58">
        <f t="shared" si="21"/>
        <v>0.13422818791946309</v>
      </c>
      <c r="AH43" s="15">
        <v>1</v>
      </c>
      <c r="AI43" s="127">
        <v>90</v>
      </c>
      <c r="AJ43" s="45">
        <f t="shared" si="17"/>
        <v>12.080536912751677</v>
      </c>
      <c r="AK43" s="839"/>
      <c r="AL43" s="113"/>
      <c r="AM43" s="67"/>
      <c r="AN43" s="207"/>
      <c r="AO43" s="832"/>
      <c r="AP43" s="833"/>
      <c r="AQ43" s="223"/>
      <c r="AR43" s="99"/>
      <c r="AS43" s="224"/>
      <c r="AT43" s="179"/>
      <c r="AU43" s="225"/>
      <c r="AV43" s="226"/>
      <c r="AW43" s="839"/>
      <c r="AX43" s="49"/>
      <c r="AY43" s="13">
        <f t="shared" si="19"/>
        <v>1220.1342281879195</v>
      </c>
      <c r="BA43" s="169">
        <f t="shared" si="23"/>
        <v>0</v>
      </c>
      <c r="BB43" s="13">
        <f t="shared" si="23"/>
        <v>0</v>
      </c>
    </row>
    <row r="44" spans="1:54" ht="30" customHeight="1" outlineLevel="2">
      <c r="A44" s="850"/>
      <c r="B44" s="852"/>
      <c r="C44" s="368" t="s">
        <v>209</v>
      </c>
      <c r="D44" s="264" t="s">
        <v>162</v>
      </c>
      <c r="E44" s="768">
        <v>6.7114090000000001E-2</v>
      </c>
      <c r="F44" s="836"/>
      <c r="G44" s="15">
        <f t="shared" ref="G44" si="30">G43</f>
        <v>48</v>
      </c>
      <c r="H44" s="58" t="e">
        <f>#REF!/G44</f>
        <v>#REF!</v>
      </c>
      <c r="I44" s="15">
        <v>1</v>
      </c>
      <c r="J44" s="127">
        <v>117.7</v>
      </c>
      <c r="K44" s="45">
        <f t="shared" si="15"/>
        <v>0</v>
      </c>
      <c r="L44" s="839"/>
      <c r="M44" s="113"/>
      <c r="Q44" s="124" t="s">
        <v>209</v>
      </c>
      <c r="R44" s="834" t="s">
        <v>162</v>
      </c>
      <c r="S44" s="835"/>
      <c r="T44" s="34">
        <f>10/149*U44</f>
        <v>3.2214765100671139</v>
      </c>
      <c r="U44" s="7">
        <f t="shared" ref="U44" si="31">U43</f>
        <v>48</v>
      </c>
      <c r="V44" s="294">
        <f t="shared" si="20"/>
        <v>6.7114093959731544E-2</v>
      </c>
      <c r="W44" s="15">
        <v>1</v>
      </c>
      <c r="X44" s="127">
        <v>117.7</v>
      </c>
      <c r="Y44" s="45">
        <f t="shared" si="16"/>
        <v>7.8993288590604029</v>
      </c>
      <c r="AA44" s="123">
        <v>20</v>
      </c>
      <c r="AB44" s="124" t="s">
        <v>209</v>
      </c>
      <c r="AC44" s="834" t="s">
        <v>162</v>
      </c>
      <c r="AD44" s="835"/>
      <c r="AE44" s="34">
        <f>10/149*AF44</f>
        <v>6.7785234899328861</v>
      </c>
      <c r="AF44" s="7">
        <f t="shared" ref="AF44" si="32">AF43</f>
        <v>101</v>
      </c>
      <c r="AG44" s="58">
        <f t="shared" si="21"/>
        <v>6.7114093959731544E-2</v>
      </c>
      <c r="AH44" s="15">
        <v>1</v>
      </c>
      <c r="AI44" s="127">
        <v>117.7</v>
      </c>
      <c r="AJ44" s="45">
        <f t="shared" si="17"/>
        <v>7.8993288590604029</v>
      </c>
      <c r="AK44" s="839"/>
      <c r="AL44" s="113"/>
      <c r="AM44" s="123">
        <v>20</v>
      </c>
      <c r="AN44" s="16" t="s">
        <v>225</v>
      </c>
      <c r="AO44" s="834" t="s">
        <v>153</v>
      </c>
      <c r="AP44" s="835"/>
      <c r="AQ44" s="178">
        <v>100</v>
      </c>
      <c r="AR44" s="7">
        <v>149</v>
      </c>
      <c r="AS44" s="58">
        <f t="shared" ref="AS44:AS48" si="33">AQ44/AR44</f>
        <v>0.67114093959731547</v>
      </c>
      <c r="AT44" s="15">
        <v>1</v>
      </c>
      <c r="AU44" s="29">
        <v>50</v>
      </c>
      <c r="AV44" s="45">
        <f t="shared" ref="AV44:AV48" si="34">IFERROR(AS44*AU44/AT44,0)</f>
        <v>33.557046979865774</v>
      </c>
      <c r="AW44" s="839"/>
      <c r="AX44" s="49"/>
      <c r="AY44" s="13">
        <f t="shared" si="19"/>
        <v>797.83221476510073</v>
      </c>
      <c r="BA44" s="169">
        <f t="shared" si="23"/>
        <v>5000</v>
      </c>
      <c r="BB44" s="13">
        <f t="shared" si="23"/>
        <v>5000</v>
      </c>
    </row>
    <row r="45" spans="1:54" ht="15" customHeight="1" outlineLevel="2">
      <c r="A45" s="850"/>
      <c r="B45" s="852"/>
      <c r="C45" s="368" t="s">
        <v>210</v>
      </c>
      <c r="D45" s="264" t="s">
        <v>153</v>
      </c>
      <c r="E45" s="768">
        <v>2.0805369100000002</v>
      </c>
      <c r="F45" s="836"/>
      <c r="G45" s="15">
        <v>48</v>
      </c>
      <c r="H45" s="58" t="e">
        <f>#REF!/G45</f>
        <v>#REF!</v>
      </c>
      <c r="I45" s="15">
        <v>1</v>
      </c>
      <c r="J45" s="127">
        <v>60</v>
      </c>
      <c r="K45" s="45">
        <f t="shared" si="15"/>
        <v>0</v>
      </c>
      <c r="L45" s="839"/>
      <c r="M45" s="113"/>
      <c r="Q45" s="16" t="s">
        <v>210</v>
      </c>
      <c r="R45" s="834" t="s">
        <v>153</v>
      </c>
      <c r="S45" s="835"/>
      <c r="T45" s="34">
        <f>310/149*U45</f>
        <v>99.865771812080538</v>
      </c>
      <c r="U45" s="7">
        <v>48</v>
      </c>
      <c r="V45" s="294">
        <f t="shared" si="20"/>
        <v>2.0805369127516777</v>
      </c>
      <c r="W45" s="15">
        <v>1</v>
      </c>
      <c r="X45" s="127">
        <v>60</v>
      </c>
      <c r="Y45" s="45">
        <f t="shared" si="16"/>
        <v>124.83221476510066</v>
      </c>
      <c r="AA45" s="24">
        <v>21</v>
      </c>
      <c r="AB45" s="16" t="s">
        <v>210</v>
      </c>
      <c r="AC45" s="834" t="s">
        <v>153</v>
      </c>
      <c r="AD45" s="835"/>
      <c r="AE45" s="34">
        <f>310/149*AF45</f>
        <v>210.13422818791946</v>
      </c>
      <c r="AF45" s="7">
        <v>101</v>
      </c>
      <c r="AG45" s="58">
        <f t="shared" si="21"/>
        <v>2.0805369127516777</v>
      </c>
      <c r="AH45" s="15">
        <v>1</v>
      </c>
      <c r="AI45" s="127">
        <v>60</v>
      </c>
      <c r="AJ45" s="45">
        <f t="shared" si="17"/>
        <v>124.83221476510066</v>
      </c>
      <c r="AK45" s="839"/>
      <c r="AL45" s="113"/>
      <c r="AM45" s="24">
        <v>21</v>
      </c>
      <c r="AN45" s="16" t="s">
        <v>228</v>
      </c>
      <c r="AO45" s="834" t="s">
        <v>153</v>
      </c>
      <c r="AP45" s="835"/>
      <c r="AQ45" s="34">
        <v>200</v>
      </c>
      <c r="AR45" s="7">
        <f t="shared" ref="AR45:AR47" si="35">AR44</f>
        <v>149</v>
      </c>
      <c r="AS45" s="58">
        <f t="shared" si="33"/>
        <v>1.3422818791946309</v>
      </c>
      <c r="AT45" s="15">
        <v>1</v>
      </c>
      <c r="AU45" s="29">
        <v>14</v>
      </c>
      <c r="AV45" s="45">
        <f t="shared" si="34"/>
        <v>18.791946308724832</v>
      </c>
      <c r="AW45" s="839"/>
      <c r="AX45" s="49"/>
      <c r="AY45" s="13">
        <f t="shared" si="19"/>
        <v>12608.053691275167</v>
      </c>
      <c r="BA45" s="169">
        <f t="shared" si="23"/>
        <v>2800</v>
      </c>
      <c r="BB45" s="13">
        <f t="shared" si="23"/>
        <v>2800</v>
      </c>
    </row>
    <row r="46" spans="1:54" ht="15" hidden="1" customHeight="1" outlineLevel="2">
      <c r="A46" s="850"/>
      <c r="B46" s="852"/>
      <c r="C46" s="368"/>
      <c r="D46" s="265"/>
      <c r="E46" s="832"/>
      <c r="F46" s="833"/>
      <c r="G46" s="15"/>
      <c r="H46" s="58"/>
      <c r="I46" s="15"/>
      <c r="J46" s="29"/>
      <c r="K46" s="45"/>
      <c r="L46" s="839"/>
      <c r="M46" s="113"/>
      <c r="Q46" s="16"/>
      <c r="R46" s="834"/>
      <c r="S46" s="835"/>
      <c r="T46" s="34"/>
      <c r="U46" s="7"/>
      <c r="V46" s="294"/>
      <c r="W46" s="15"/>
      <c r="X46" s="29"/>
      <c r="Y46" s="45"/>
      <c r="AA46" s="24"/>
      <c r="AB46" s="16"/>
      <c r="AC46" s="834"/>
      <c r="AD46" s="835"/>
      <c r="AE46" s="34"/>
      <c r="AF46" s="7"/>
      <c r="AG46" s="58"/>
      <c r="AH46" s="15"/>
      <c r="AI46" s="29"/>
      <c r="AJ46" s="45"/>
      <c r="AK46" s="839"/>
      <c r="AL46" s="113"/>
      <c r="AM46" s="24">
        <v>22</v>
      </c>
      <c r="AN46" s="16" t="s">
        <v>229</v>
      </c>
      <c r="AO46" s="834" t="s">
        <v>153</v>
      </c>
      <c r="AP46" s="835"/>
      <c r="AQ46" s="34">
        <v>120</v>
      </c>
      <c r="AR46" s="7">
        <f>AR45</f>
        <v>149</v>
      </c>
      <c r="AS46" s="58">
        <f t="shared" si="33"/>
        <v>0.80536912751677847</v>
      </c>
      <c r="AT46" s="15">
        <v>1</v>
      </c>
      <c r="AU46" s="29">
        <v>20</v>
      </c>
      <c r="AV46" s="45">
        <f t="shared" si="34"/>
        <v>16.107382550335569</v>
      </c>
      <c r="AW46" s="839"/>
      <c r="AX46" s="49"/>
      <c r="AY46" s="13">
        <f t="shared" si="19"/>
        <v>0</v>
      </c>
      <c r="BA46" s="169">
        <f t="shared" si="23"/>
        <v>2400</v>
      </c>
      <c r="BB46" s="13">
        <f t="shared" si="23"/>
        <v>2399.9999999999995</v>
      </c>
    </row>
    <row r="47" spans="1:54" ht="15" hidden="1" customHeight="1" outlineLevel="2">
      <c r="A47" s="850"/>
      <c r="B47" s="852"/>
      <c r="C47" s="368"/>
      <c r="D47" s="265"/>
      <c r="E47" s="832"/>
      <c r="F47" s="833"/>
      <c r="G47" s="15"/>
      <c r="H47" s="58"/>
      <c r="I47" s="15"/>
      <c r="J47" s="29"/>
      <c r="K47" s="45"/>
      <c r="L47" s="839"/>
      <c r="M47" s="113"/>
      <c r="Q47" s="16"/>
      <c r="R47" s="834"/>
      <c r="S47" s="835"/>
      <c r="T47" s="34"/>
      <c r="U47" s="7"/>
      <c r="V47" s="294"/>
      <c r="W47" s="15"/>
      <c r="X47" s="29"/>
      <c r="Y47" s="45"/>
      <c r="AA47" s="24"/>
      <c r="AB47" s="16"/>
      <c r="AC47" s="834"/>
      <c r="AD47" s="835"/>
      <c r="AE47" s="34"/>
      <c r="AF47" s="7"/>
      <c r="AG47" s="58"/>
      <c r="AH47" s="15"/>
      <c r="AI47" s="29"/>
      <c r="AJ47" s="45"/>
      <c r="AK47" s="839"/>
      <c r="AL47" s="113"/>
      <c r="AM47" s="24">
        <v>23</v>
      </c>
      <c r="AN47" s="16" t="s">
        <v>230</v>
      </c>
      <c r="AO47" s="834" t="s">
        <v>153</v>
      </c>
      <c r="AP47" s="835"/>
      <c r="AQ47" s="34">
        <v>7</v>
      </c>
      <c r="AR47" s="7">
        <f t="shared" si="35"/>
        <v>149</v>
      </c>
      <c r="AS47" s="58">
        <f t="shared" si="33"/>
        <v>4.6979865771812082E-2</v>
      </c>
      <c r="AT47" s="15">
        <v>1</v>
      </c>
      <c r="AU47" s="29">
        <v>5000</v>
      </c>
      <c r="AV47" s="45">
        <f t="shared" si="34"/>
        <v>234.8993288590604</v>
      </c>
      <c r="AW47" s="839"/>
      <c r="AX47" s="49"/>
      <c r="AY47" s="13">
        <f t="shared" si="19"/>
        <v>0</v>
      </c>
      <c r="BA47" s="169">
        <f t="shared" si="23"/>
        <v>35000</v>
      </c>
      <c r="BB47" s="13">
        <f t="shared" si="23"/>
        <v>35000</v>
      </c>
    </row>
    <row r="48" spans="1:54" ht="15" hidden="1" customHeight="1" outlineLevel="2">
      <c r="A48" s="850"/>
      <c r="B48" s="852"/>
      <c r="C48" s="368"/>
      <c r="D48" s="265"/>
      <c r="E48" s="832"/>
      <c r="F48" s="833"/>
      <c r="G48" s="15"/>
      <c r="H48" s="58"/>
      <c r="I48" s="15"/>
      <c r="J48" s="29"/>
      <c r="K48" s="45"/>
      <c r="L48" s="839"/>
      <c r="M48" s="113"/>
      <c r="Q48" s="16"/>
      <c r="R48" s="834"/>
      <c r="S48" s="835"/>
      <c r="T48" s="34"/>
      <c r="U48" s="7"/>
      <c r="V48" s="294"/>
      <c r="W48" s="15"/>
      <c r="X48" s="29"/>
      <c r="Y48" s="45"/>
      <c r="AA48" s="24"/>
      <c r="AB48" s="16"/>
      <c r="AC48" s="834"/>
      <c r="AD48" s="835"/>
      <c r="AE48" s="34"/>
      <c r="AF48" s="7"/>
      <c r="AG48" s="58"/>
      <c r="AH48" s="15"/>
      <c r="AI48" s="29"/>
      <c r="AJ48" s="45"/>
      <c r="AK48" s="839"/>
      <c r="AL48" s="113"/>
      <c r="AM48" s="24">
        <v>24</v>
      </c>
      <c r="AN48" s="16" t="s">
        <v>171</v>
      </c>
      <c r="AO48" s="834" t="s">
        <v>162</v>
      </c>
      <c r="AP48" s="835"/>
      <c r="AQ48" s="34">
        <v>120</v>
      </c>
      <c r="AR48" s="7">
        <v>149</v>
      </c>
      <c r="AS48" s="58">
        <f t="shared" si="33"/>
        <v>0.80536912751677847</v>
      </c>
      <c r="AT48" s="15">
        <v>1</v>
      </c>
      <c r="AU48" s="29">
        <v>50</v>
      </c>
      <c r="AV48" s="45">
        <f t="shared" si="34"/>
        <v>40.268456375838923</v>
      </c>
      <c r="AW48" s="839"/>
      <c r="AX48" s="49"/>
      <c r="AY48" s="13">
        <f t="shared" si="19"/>
        <v>0</v>
      </c>
      <c r="BA48" s="169">
        <f t="shared" si="23"/>
        <v>6000</v>
      </c>
      <c r="BB48" s="13">
        <f t="shared" si="23"/>
        <v>6000</v>
      </c>
    </row>
    <row r="49" spans="1:56" ht="15" hidden="1" customHeight="1" outlineLevel="2">
      <c r="A49" s="850"/>
      <c r="B49" s="852"/>
      <c r="C49" s="368"/>
      <c r="D49" s="265"/>
      <c r="E49" s="832"/>
      <c r="F49" s="833"/>
      <c r="G49" s="15"/>
      <c r="H49" s="58"/>
      <c r="I49" s="15"/>
      <c r="J49" s="29"/>
      <c r="K49" s="45"/>
      <c r="L49" s="839"/>
      <c r="M49" s="113"/>
      <c r="Q49" s="16"/>
      <c r="R49" s="834"/>
      <c r="S49" s="835"/>
      <c r="T49" s="34"/>
      <c r="U49" s="7"/>
      <c r="V49" s="294"/>
      <c r="W49" s="15"/>
      <c r="X49" s="29"/>
      <c r="Y49" s="45"/>
      <c r="AA49" s="24"/>
      <c r="AB49" s="16"/>
      <c r="AC49" s="834"/>
      <c r="AD49" s="835"/>
      <c r="AE49" s="34"/>
      <c r="AF49" s="7"/>
      <c r="AG49" s="58"/>
      <c r="AH49" s="15"/>
      <c r="AI49" s="29"/>
      <c r="AJ49" s="45"/>
      <c r="AK49" s="839"/>
      <c r="AL49" s="113"/>
      <c r="AM49" s="24"/>
      <c r="AN49" s="16"/>
      <c r="AO49" s="834"/>
      <c r="AP49" s="835"/>
      <c r="AQ49" s="34"/>
      <c r="AR49" s="7"/>
      <c r="AS49" s="58"/>
      <c r="AT49" s="15"/>
      <c r="AU49" s="29"/>
      <c r="AV49" s="45"/>
      <c r="AW49" s="839"/>
      <c r="AX49" s="49"/>
      <c r="AY49" s="13">
        <f t="shared" si="19"/>
        <v>0</v>
      </c>
      <c r="BA49" s="169"/>
      <c r="BB49" s="13">
        <f t="shared" si="23"/>
        <v>0</v>
      </c>
    </row>
    <row r="50" spans="1:56" ht="15.75" hidden="1" customHeight="1" outlineLevel="2" thickBot="1">
      <c r="A50" s="850"/>
      <c r="B50" s="852"/>
      <c r="C50" s="368"/>
      <c r="D50" s="265"/>
      <c r="E50" s="832"/>
      <c r="F50" s="833"/>
      <c r="G50" s="15"/>
      <c r="H50" s="58"/>
      <c r="I50" s="15"/>
      <c r="J50" s="127"/>
      <c r="K50" s="45"/>
      <c r="L50" s="839"/>
      <c r="M50" s="113"/>
      <c r="Q50" s="124"/>
      <c r="R50" s="834"/>
      <c r="S50" s="835"/>
      <c r="T50" s="125"/>
      <c r="U50" s="7"/>
      <c r="V50" s="294"/>
      <c r="W50" s="15"/>
      <c r="X50" s="127"/>
      <c r="Y50" s="45"/>
      <c r="AA50" s="123"/>
      <c r="AB50" s="124"/>
      <c r="AC50" s="834"/>
      <c r="AD50" s="835"/>
      <c r="AE50" s="125"/>
      <c r="AF50" s="7"/>
      <c r="AG50" s="58"/>
      <c r="AH50" s="15"/>
      <c r="AI50" s="127"/>
      <c r="AJ50" s="45"/>
      <c r="AK50" s="839"/>
      <c r="AL50" s="113"/>
      <c r="AM50" s="123"/>
      <c r="AN50" s="124"/>
      <c r="AO50" s="834"/>
      <c r="AP50" s="835"/>
      <c r="AQ50" s="125"/>
      <c r="AR50" s="7"/>
      <c r="AS50" s="58"/>
      <c r="AT50" s="15"/>
      <c r="AU50" s="29"/>
      <c r="AV50" s="45"/>
      <c r="AW50" s="839"/>
      <c r="AX50" s="49"/>
      <c r="AY50" s="13">
        <f t="shared" si="19"/>
        <v>0</v>
      </c>
      <c r="BA50" s="169">
        <f t="shared" si="23"/>
        <v>0</v>
      </c>
      <c r="BB50" s="13">
        <f t="shared" si="23"/>
        <v>0</v>
      </c>
    </row>
    <row r="51" spans="1:56" ht="15" hidden="1" customHeight="1" outlineLevel="2" thickBot="1">
      <c r="A51" s="850"/>
      <c r="B51" s="852"/>
      <c r="C51" s="801"/>
      <c r="D51" s="802"/>
      <c r="E51" s="802"/>
      <c r="F51" s="802"/>
      <c r="G51" s="802"/>
      <c r="H51" s="802"/>
      <c r="I51" s="802"/>
      <c r="J51" s="803"/>
      <c r="K51" s="31">
        <f>SUM(K25:K50)</f>
        <v>0</v>
      </c>
      <c r="L51" s="840"/>
      <c r="M51" s="114"/>
      <c r="Q51" s="260"/>
      <c r="R51" s="260"/>
      <c r="S51" s="260"/>
      <c r="T51" s="260"/>
      <c r="U51" s="260"/>
      <c r="V51" s="309"/>
      <c r="W51" s="260"/>
      <c r="X51" s="260"/>
      <c r="Y51" s="31">
        <f>SUM(Y25:Y50)</f>
        <v>872.49664429530196</v>
      </c>
      <c r="AA51" s="804" t="s">
        <v>43</v>
      </c>
      <c r="AB51" s="805"/>
      <c r="AC51" s="805"/>
      <c r="AD51" s="805"/>
      <c r="AE51" s="805"/>
      <c r="AF51" s="805"/>
      <c r="AG51" s="805"/>
      <c r="AH51" s="805"/>
      <c r="AI51" s="806"/>
      <c r="AJ51" s="31">
        <f>SUM(AJ25:AJ50)</f>
        <v>872.49664429530196</v>
      </c>
      <c r="AK51" s="840"/>
      <c r="AL51" s="114"/>
      <c r="AM51" s="804" t="s">
        <v>43</v>
      </c>
      <c r="AN51" s="805"/>
      <c r="AO51" s="805"/>
      <c r="AP51" s="805"/>
      <c r="AQ51" s="805"/>
      <c r="AR51" s="805"/>
      <c r="AS51" s="805"/>
      <c r="AT51" s="805"/>
      <c r="AU51" s="806"/>
      <c r="AV51" s="31">
        <f>SUM(AV25:AV50)</f>
        <v>950.63758389261739</v>
      </c>
      <c r="AW51" s="840"/>
      <c r="AX51" s="49"/>
      <c r="AY51" s="184">
        <f>SUM(AY25:AY50)</f>
        <v>88122.161073825511</v>
      </c>
      <c r="AZ51" s="13">
        <v>130002</v>
      </c>
      <c r="BA51" s="188">
        <f>SUM(BA25:BA50)</f>
        <v>141645</v>
      </c>
      <c r="BB51" s="13">
        <f>SUM(BB25:BB50)</f>
        <v>141645</v>
      </c>
      <c r="BC51" s="126"/>
      <c r="BD51" s="128"/>
    </row>
    <row r="52" spans="1:56" s="150" customFormat="1" ht="15.75" hidden="1" customHeight="1" outlineLevel="2" thickBot="1">
      <c r="A52" s="850"/>
      <c r="B52" s="852"/>
      <c r="C52" s="371"/>
      <c r="D52" s="280"/>
      <c r="E52" s="280"/>
      <c r="F52" s="280"/>
      <c r="G52" s="280"/>
      <c r="H52" s="280"/>
      <c r="I52" s="280"/>
      <c r="J52" s="281"/>
      <c r="K52" s="194"/>
      <c r="L52" s="195"/>
      <c r="M52" s="196"/>
      <c r="P52" s="260"/>
      <c r="Q52" s="192"/>
      <c r="R52" s="192"/>
      <c r="S52" s="192"/>
      <c r="T52" s="192"/>
      <c r="U52" s="192"/>
      <c r="V52" s="310"/>
      <c r="W52" s="192"/>
      <c r="X52" s="193"/>
      <c r="Y52" s="194"/>
      <c r="AA52" s="191"/>
      <c r="AB52" s="192"/>
      <c r="AC52" s="192"/>
      <c r="AD52" s="192"/>
      <c r="AE52" s="192"/>
      <c r="AF52" s="192"/>
      <c r="AG52" s="192"/>
      <c r="AH52" s="192"/>
      <c r="AI52" s="193"/>
      <c r="AJ52" s="194"/>
      <c r="AK52" s="195"/>
      <c r="AL52" s="196"/>
      <c r="AM52" s="191"/>
      <c r="AN52" s="192"/>
      <c r="AO52" s="192"/>
      <c r="AP52" s="192"/>
      <c r="AQ52" s="192"/>
      <c r="AR52" s="192"/>
      <c r="AS52" s="192"/>
      <c r="AT52" s="192"/>
      <c r="AU52" s="193"/>
      <c r="AV52" s="194"/>
      <c r="AW52" s="195"/>
      <c r="AX52" s="197"/>
      <c r="AZ52" s="150">
        <f>AY51-AZ51</f>
        <v>-41879.838926174489</v>
      </c>
      <c r="BA52" s="198"/>
      <c r="BC52" s="199"/>
    </row>
    <row r="53" spans="1:56" s="33" customFormat="1" ht="68.25" hidden="1" customHeight="1">
      <c r="A53" s="850"/>
      <c r="B53" s="852"/>
      <c r="C53" s="372" t="s">
        <v>3</v>
      </c>
      <c r="D53" s="283"/>
      <c r="E53" s="828"/>
      <c r="F53" s="829"/>
      <c r="G53" s="282" t="s">
        <v>2</v>
      </c>
      <c r="H53" s="258" t="s">
        <v>55</v>
      </c>
      <c r="I53" s="258" t="s">
        <v>57</v>
      </c>
      <c r="J53" s="258" t="s">
        <v>71</v>
      </c>
      <c r="K53" s="258" t="s">
        <v>5</v>
      </c>
      <c r="L53" s="258" t="s">
        <v>0</v>
      </c>
      <c r="M53" s="106"/>
      <c r="P53" s="262"/>
      <c r="Q53" s="32" t="s">
        <v>3</v>
      </c>
      <c r="R53" s="830"/>
      <c r="S53" s="831"/>
      <c r="T53" s="32" t="s">
        <v>59</v>
      </c>
      <c r="U53" s="32" t="s">
        <v>2</v>
      </c>
      <c r="V53" s="311" t="s">
        <v>55</v>
      </c>
      <c r="W53" s="28" t="s">
        <v>57</v>
      </c>
      <c r="X53" s="28" t="s">
        <v>71</v>
      </c>
      <c r="Y53" s="28" t="s">
        <v>5</v>
      </c>
      <c r="Z53" s="306"/>
      <c r="AA53" s="32" t="s">
        <v>1</v>
      </c>
      <c r="AB53" s="32" t="s">
        <v>3</v>
      </c>
      <c r="AC53" s="830"/>
      <c r="AD53" s="831"/>
      <c r="AE53" s="32" t="s">
        <v>59</v>
      </c>
      <c r="AF53" s="32" t="s">
        <v>2</v>
      </c>
      <c r="AG53" s="28" t="s">
        <v>55</v>
      </c>
      <c r="AH53" s="28" t="s">
        <v>57</v>
      </c>
      <c r="AI53" s="28" t="s">
        <v>71</v>
      </c>
      <c r="AJ53" s="28" t="s">
        <v>5</v>
      </c>
      <c r="AK53" s="28" t="s">
        <v>0</v>
      </c>
      <c r="AL53" s="106"/>
      <c r="AM53" s="32" t="s">
        <v>1</v>
      </c>
      <c r="AN53" s="32" t="s">
        <v>3</v>
      </c>
      <c r="AO53" s="830"/>
      <c r="AP53" s="831"/>
      <c r="AQ53" s="32" t="s">
        <v>59</v>
      </c>
      <c r="AR53" s="32" t="s">
        <v>2</v>
      </c>
      <c r="AS53" s="28" t="s">
        <v>55</v>
      </c>
      <c r="AT53" s="28" t="s">
        <v>57</v>
      </c>
      <c r="AU53" s="28" t="s">
        <v>71</v>
      </c>
      <c r="AV53" s="28" t="s">
        <v>5</v>
      </c>
      <c r="AW53" s="28" t="s">
        <v>0</v>
      </c>
      <c r="AX53" s="46"/>
    </row>
    <row r="54" spans="1:56" ht="15" hidden="1" customHeight="1">
      <c r="A54" s="850"/>
      <c r="B54" s="852"/>
      <c r="C54" s="373">
        <v>2</v>
      </c>
      <c r="D54" s="259"/>
      <c r="E54" s="818"/>
      <c r="F54" s="819"/>
      <c r="G54" s="258">
        <v>4</v>
      </c>
      <c r="H54" s="258" t="s">
        <v>74</v>
      </c>
      <c r="I54" s="258">
        <v>6</v>
      </c>
      <c r="J54" s="258">
        <v>7</v>
      </c>
      <c r="K54" s="258" t="s">
        <v>56</v>
      </c>
      <c r="L54" s="258">
        <v>9</v>
      </c>
      <c r="M54" s="106"/>
      <c r="Q54" s="28">
        <v>2</v>
      </c>
      <c r="R54" s="820"/>
      <c r="S54" s="821"/>
      <c r="T54" s="28">
        <v>3</v>
      </c>
      <c r="U54" s="28">
        <v>4</v>
      </c>
      <c r="V54" s="311" t="s">
        <v>74</v>
      </c>
      <c r="W54" s="28">
        <v>6</v>
      </c>
      <c r="X54" s="28">
        <v>7</v>
      </c>
      <c r="Y54" s="28" t="s">
        <v>56</v>
      </c>
      <c r="AA54" s="28">
        <v>1</v>
      </c>
      <c r="AB54" s="28">
        <v>2</v>
      </c>
      <c r="AC54" s="820"/>
      <c r="AD54" s="821"/>
      <c r="AE54" s="28">
        <v>3</v>
      </c>
      <c r="AF54" s="28">
        <v>4</v>
      </c>
      <c r="AG54" s="28" t="s">
        <v>74</v>
      </c>
      <c r="AH54" s="28">
        <v>6</v>
      </c>
      <c r="AI54" s="28">
        <v>7</v>
      </c>
      <c r="AJ54" s="28" t="s">
        <v>56</v>
      </c>
      <c r="AK54" s="28">
        <v>9</v>
      </c>
      <c r="AL54" s="106"/>
      <c r="AM54" s="28">
        <v>1</v>
      </c>
      <c r="AN54" s="28">
        <v>2</v>
      </c>
      <c r="AO54" s="820"/>
      <c r="AP54" s="821"/>
      <c r="AQ54" s="28">
        <v>3</v>
      </c>
      <c r="AR54" s="28">
        <v>4</v>
      </c>
      <c r="AS54" s="28" t="s">
        <v>74</v>
      </c>
      <c r="AT54" s="28">
        <v>6</v>
      </c>
      <c r="AU54" s="28">
        <v>7</v>
      </c>
      <c r="AV54" s="28" t="s">
        <v>56</v>
      </c>
      <c r="AW54" s="28">
        <v>9</v>
      </c>
      <c r="AX54" s="46"/>
    </row>
    <row r="55" spans="1:56" ht="26.25" customHeight="1">
      <c r="A55" s="850"/>
      <c r="B55" s="852"/>
      <c r="C55" s="822" t="s">
        <v>8</v>
      </c>
      <c r="D55" s="823"/>
      <c r="E55" s="823"/>
      <c r="F55" s="823"/>
      <c r="G55" s="823"/>
      <c r="H55" s="823"/>
      <c r="I55" s="823"/>
      <c r="J55" s="823"/>
      <c r="K55" s="823"/>
      <c r="L55" s="824"/>
      <c r="M55" s="107"/>
      <c r="Q55" s="260"/>
      <c r="R55" s="260"/>
      <c r="S55" s="260"/>
      <c r="T55" s="260"/>
      <c r="U55" s="260"/>
      <c r="V55" s="309"/>
      <c r="W55" s="260"/>
      <c r="X55" s="260"/>
      <c r="Y55" s="260"/>
      <c r="AA55" s="825" t="s">
        <v>8</v>
      </c>
      <c r="AB55" s="826"/>
      <c r="AC55" s="826"/>
      <c r="AD55" s="826"/>
      <c r="AE55" s="826"/>
      <c r="AF55" s="826"/>
      <c r="AG55" s="826"/>
      <c r="AH55" s="826"/>
      <c r="AI55" s="826"/>
      <c r="AJ55" s="826"/>
      <c r="AK55" s="827"/>
      <c r="AL55" s="107"/>
      <c r="AM55" s="825" t="s">
        <v>8</v>
      </c>
      <c r="AN55" s="826"/>
      <c r="AO55" s="826"/>
      <c r="AP55" s="826"/>
      <c r="AQ55" s="826"/>
      <c r="AR55" s="826"/>
      <c r="AS55" s="826"/>
      <c r="AT55" s="826"/>
      <c r="AU55" s="826"/>
      <c r="AV55" s="826"/>
      <c r="AW55" s="827"/>
      <c r="AX55" s="47"/>
    </row>
    <row r="56" spans="1:56" ht="26.25" customHeight="1" outlineLevel="2">
      <c r="A56" s="850"/>
      <c r="B56" s="852"/>
      <c r="C56" s="374" t="s">
        <v>87</v>
      </c>
      <c r="D56" s="266" t="s">
        <v>128</v>
      </c>
      <c r="E56" s="816">
        <v>0.10738254999999999</v>
      </c>
      <c r="F56" s="817"/>
      <c r="G56" s="15">
        <f>G14</f>
        <v>48</v>
      </c>
      <c r="H56" s="57" t="e">
        <f>#REF!/G56</f>
        <v>#REF!</v>
      </c>
      <c r="I56" s="15">
        <v>1</v>
      </c>
      <c r="J56" s="29">
        <v>3375</v>
      </c>
      <c r="K56" s="30">
        <f t="shared" ref="K56:K68" si="36">IFERROR(H56*J56/I56,0)</f>
        <v>0</v>
      </c>
      <c r="L56" s="59"/>
      <c r="M56" s="115"/>
      <c r="Q56" s="88" t="s">
        <v>87</v>
      </c>
      <c r="R56" s="814" t="s">
        <v>128</v>
      </c>
      <c r="S56" s="815"/>
      <c r="T56" s="1">
        <f>16/149*U56</f>
        <v>5.1543624161073822</v>
      </c>
      <c r="U56" s="7">
        <f>U14</f>
        <v>48</v>
      </c>
      <c r="V56" s="294">
        <f t="shared" ref="V56:V68" si="37">T56/U56</f>
        <v>0.10738255033557047</v>
      </c>
      <c r="W56" s="15">
        <v>1</v>
      </c>
      <c r="X56" s="29">
        <v>3375</v>
      </c>
      <c r="Y56" s="30">
        <f t="shared" ref="Y56:Y68" si="38">IFERROR(V56*X56/W56,0)</f>
        <v>362.41610738255031</v>
      </c>
      <c r="AA56" s="24">
        <v>1</v>
      </c>
      <c r="AB56" s="88" t="s">
        <v>87</v>
      </c>
      <c r="AC56" s="814" t="s">
        <v>128</v>
      </c>
      <c r="AD56" s="815"/>
      <c r="AE56" s="1">
        <f>16/149*AF56</f>
        <v>10.845637583892618</v>
      </c>
      <c r="AF56" s="7">
        <f>AF14</f>
        <v>101</v>
      </c>
      <c r="AG56" s="57">
        <f t="shared" ref="AG56:AG68" si="39">AE56/AF56</f>
        <v>0.10738255033557047</v>
      </c>
      <c r="AH56" s="15">
        <v>1</v>
      </c>
      <c r="AI56" s="29">
        <v>3375</v>
      </c>
      <c r="AJ56" s="30">
        <f t="shared" ref="AJ56:AJ68" si="40">IFERROR(AG56*AI56/AH56,0)</f>
        <v>362.41610738255031</v>
      </c>
      <c r="AK56" s="59"/>
      <c r="AL56" s="115"/>
      <c r="AM56" s="24"/>
      <c r="AN56" s="88"/>
      <c r="AO56" s="814"/>
      <c r="AP56" s="815"/>
      <c r="AQ56" s="1"/>
      <c r="AR56" s="7"/>
      <c r="AS56" s="57"/>
      <c r="AT56" s="15"/>
      <c r="AU56" s="29"/>
      <c r="AV56" s="30"/>
      <c r="AW56" s="59"/>
      <c r="AX56" s="50"/>
      <c r="AY56" s="13">
        <f>AJ56*AF56</f>
        <v>36604.026845637578</v>
      </c>
    </row>
    <row r="57" spans="1:56" ht="30" outlineLevel="2">
      <c r="A57" s="850"/>
      <c r="B57" s="852"/>
      <c r="C57" s="321" t="s">
        <v>88</v>
      </c>
      <c r="D57" s="267" t="s">
        <v>128</v>
      </c>
      <c r="E57" s="812">
        <v>4.697987E-2</v>
      </c>
      <c r="F57" s="813"/>
      <c r="G57" s="15">
        <f>G15</f>
        <v>48</v>
      </c>
      <c r="H57" s="57" t="e">
        <f>#REF!/G57</f>
        <v>#REF!</v>
      </c>
      <c r="I57" s="15">
        <v>1</v>
      </c>
      <c r="J57" s="29">
        <v>9385.7139999999999</v>
      </c>
      <c r="K57" s="30">
        <f t="shared" si="36"/>
        <v>0</v>
      </c>
      <c r="L57" s="59"/>
      <c r="M57" s="115"/>
      <c r="Q57" s="89" t="s">
        <v>88</v>
      </c>
      <c r="R57" s="814" t="s">
        <v>128</v>
      </c>
      <c r="S57" s="815"/>
      <c r="T57" s="1">
        <f>7/149*U57</f>
        <v>2.2550335570469802</v>
      </c>
      <c r="U57" s="7">
        <f>U15</f>
        <v>48</v>
      </c>
      <c r="V57" s="294">
        <f t="shared" si="37"/>
        <v>4.6979865771812089E-2</v>
      </c>
      <c r="W57" s="15">
        <v>1</v>
      </c>
      <c r="X57" s="29">
        <v>9385.7139999999999</v>
      </c>
      <c r="Y57" s="30">
        <f t="shared" si="38"/>
        <v>440.93958389261752</v>
      </c>
      <c r="AA57" s="24">
        <v>2</v>
      </c>
      <c r="AB57" s="89" t="s">
        <v>88</v>
      </c>
      <c r="AC57" s="814" t="s">
        <v>128</v>
      </c>
      <c r="AD57" s="815"/>
      <c r="AE57" s="1">
        <f>7/149*AF57</f>
        <v>4.7449664429530207</v>
      </c>
      <c r="AF57" s="7">
        <f>AF15</f>
        <v>101</v>
      </c>
      <c r="AG57" s="57">
        <f t="shared" si="39"/>
        <v>4.6979865771812089E-2</v>
      </c>
      <c r="AH57" s="15">
        <v>1</v>
      </c>
      <c r="AI57" s="29">
        <v>9385.7139999999999</v>
      </c>
      <c r="AJ57" s="30">
        <f t="shared" si="40"/>
        <v>440.93958389261752</v>
      </c>
      <c r="AK57" s="59"/>
      <c r="AL57" s="115"/>
      <c r="AM57" s="24"/>
      <c r="AN57" s="89"/>
      <c r="AO57" s="814"/>
      <c r="AP57" s="815"/>
      <c r="AQ57" s="1"/>
      <c r="AR57" s="7"/>
      <c r="AS57" s="57"/>
      <c r="AT57" s="15"/>
      <c r="AU57" s="29"/>
      <c r="AV57" s="30"/>
      <c r="AW57" s="59"/>
      <c r="AX57" s="50"/>
      <c r="AY57" s="82">
        <f>AJ57*AF57</f>
        <v>44534.897973154366</v>
      </c>
    </row>
    <row r="58" spans="1:56" ht="30" outlineLevel="2">
      <c r="A58" s="850"/>
      <c r="B58" s="852"/>
      <c r="C58" s="375" t="s">
        <v>126</v>
      </c>
      <c r="D58" s="322" t="s">
        <v>248</v>
      </c>
      <c r="E58" s="812">
        <v>6.7114100000000001E-3</v>
      </c>
      <c r="F58" s="813"/>
      <c r="G58" s="15">
        <f t="shared" ref="G58" si="41">G17</f>
        <v>48</v>
      </c>
      <c r="H58" s="57" t="e">
        <f>#REF!/G58</f>
        <v>#REF!</v>
      </c>
      <c r="I58" s="15">
        <v>1</v>
      </c>
      <c r="J58" s="29">
        <v>5000</v>
      </c>
      <c r="K58" s="30">
        <f t="shared" si="36"/>
        <v>0</v>
      </c>
      <c r="L58" s="59"/>
      <c r="M58" s="115"/>
      <c r="Q58" s="88" t="s">
        <v>126</v>
      </c>
      <c r="R58" s="814" t="s">
        <v>50</v>
      </c>
      <c r="S58" s="815"/>
      <c r="T58" s="1">
        <f>1/149*U58</f>
        <v>0.32214765100671139</v>
      </c>
      <c r="U58" s="7">
        <f t="shared" ref="U58" si="42">U17</f>
        <v>48</v>
      </c>
      <c r="V58" s="294">
        <f t="shared" si="37"/>
        <v>6.7114093959731542E-3</v>
      </c>
      <c r="W58" s="15">
        <v>1</v>
      </c>
      <c r="X58" s="29">
        <v>5000</v>
      </c>
      <c r="Y58" s="30">
        <f t="shared" si="38"/>
        <v>33.557046979865774</v>
      </c>
      <c r="AA58" s="24">
        <v>3</v>
      </c>
      <c r="AB58" s="88" t="s">
        <v>126</v>
      </c>
      <c r="AC58" s="814" t="s">
        <v>50</v>
      </c>
      <c r="AD58" s="815"/>
      <c r="AE58" s="1">
        <f>1/149*AF58</f>
        <v>0.67785234899328861</v>
      </c>
      <c r="AF58" s="7">
        <f t="shared" ref="AF58" si="43">AF17</f>
        <v>101</v>
      </c>
      <c r="AG58" s="57">
        <f t="shared" si="39"/>
        <v>6.7114093959731542E-3</v>
      </c>
      <c r="AH58" s="15">
        <v>1</v>
      </c>
      <c r="AI58" s="29">
        <v>5000</v>
      </c>
      <c r="AJ58" s="30">
        <f t="shared" si="40"/>
        <v>33.557046979865774</v>
      </c>
      <c r="AK58" s="59"/>
      <c r="AL58" s="115"/>
      <c r="AM58" s="24"/>
      <c r="AN58" s="88"/>
      <c r="AO58" s="814"/>
      <c r="AP58" s="815"/>
      <c r="AQ58" s="1"/>
      <c r="AR58" s="7"/>
      <c r="AS58" s="57"/>
      <c r="AT58" s="15"/>
      <c r="AU58" s="29"/>
      <c r="AV58" s="30"/>
      <c r="AW58" s="59"/>
      <c r="AX58" s="50"/>
      <c r="AY58" s="13">
        <f t="shared" ref="AY58:AY68" si="44">AJ58*AF58</f>
        <v>3389.2617449664431</v>
      </c>
    </row>
    <row r="59" spans="1:56" ht="15" hidden="1" customHeight="1" outlineLevel="2">
      <c r="A59" s="850"/>
      <c r="B59" s="852"/>
      <c r="C59" s="63"/>
      <c r="D59" s="63"/>
      <c r="E59" s="63"/>
      <c r="F59" s="14"/>
      <c r="G59" s="15">
        <f>G14</f>
        <v>48</v>
      </c>
      <c r="H59" s="14" t="e">
        <f>#REF!/G59</f>
        <v>#REF!</v>
      </c>
      <c r="I59" s="15">
        <v>1</v>
      </c>
      <c r="J59" s="29">
        <v>7000</v>
      </c>
      <c r="K59" s="30">
        <f t="shared" si="36"/>
        <v>0</v>
      </c>
      <c r="L59" s="59"/>
      <c r="M59" s="115"/>
      <c r="Q59" s="60"/>
      <c r="R59" s="63"/>
      <c r="S59" s="14"/>
      <c r="T59" s="1">
        <v>0.4</v>
      </c>
      <c r="U59" s="7">
        <f>U14</f>
        <v>48</v>
      </c>
      <c r="V59" s="294">
        <f t="shared" si="37"/>
        <v>8.3333333333333332E-3</v>
      </c>
      <c r="W59" s="15">
        <v>1</v>
      </c>
      <c r="X59" s="29">
        <v>7000</v>
      </c>
      <c r="Y59" s="30">
        <f t="shared" si="38"/>
        <v>58.333333333333336</v>
      </c>
      <c r="AA59" s="24">
        <v>8</v>
      </c>
      <c r="AB59" s="60"/>
      <c r="AC59" s="63"/>
      <c r="AD59" s="14"/>
      <c r="AE59" s="1">
        <v>0.4</v>
      </c>
      <c r="AF59" s="7">
        <f>AF14</f>
        <v>101</v>
      </c>
      <c r="AG59" s="14">
        <f t="shared" si="39"/>
        <v>3.9603960396039604E-3</v>
      </c>
      <c r="AH59" s="15">
        <v>1</v>
      </c>
      <c r="AI59" s="29">
        <v>7000</v>
      </c>
      <c r="AJ59" s="30">
        <f t="shared" si="40"/>
        <v>27.722772277227723</v>
      </c>
      <c r="AK59" s="59"/>
      <c r="AL59" s="115"/>
      <c r="AM59" s="24">
        <v>8</v>
      </c>
      <c r="AN59" s="60"/>
      <c r="AO59" s="63"/>
      <c r="AP59" s="14"/>
      <c r="AQ59" s="1">
        <v>0.4</v>
      </c>
      <c r="AR59" s="7">
        <f>AR14</f>
        <v>0</v>
      </c>
      <c r="AS59" s="14" t="e">
        <f t="shared" ref="AS59:AS68" si="45">AQ59/AR59</f>
        <v>#DIV/0!</v>
      </c>
      <c r="AT59" s="15">
        <v>1</v>
      </c>
      <c r="AU59" s="29">
        <v>7000</v>
      </c>
      <c r="AV59" s="30">
        <f t="shared" ref="AV59:AV68" si="46">IFERROR(AS59*AU59/AT59,0)</f>
        <v>0</v>
      </c>
      <c r="AW59" s="59"/>
      <c r="AX59" s="50"/>
      <c r="AY59" s="13">
        <f t="shared" si="44"/>
        <v>2800</v>
      </c>
    </row>
    <row r="60" spans="1:56" ht="15" hidden="1" customHeight="1" outlineLevel="2">
      <c r="A60" s="850"/>
      <c r="B60" s="852"/>
      <c r="C60" s="63"/>
      <c r="D60" s="63"/>
      <c r="E60" s="63"/>
      <c r="F60" s="14"/>
      <c r="G60" s="15">
        <f>G14</f>
        <v>48</v>
      </c>
      <c r="H60" s="14" t="e">
        <f>#REF!/G60</f>
        <v>#REF!</v>
      </c>
      <c r="I60" s="15">
        <v>1</v>
      </c>
      <c r="J60" s="29">
        <v>7000</v>
      </c>
      <c r="K60" s="30">
        <f t="shared" si="36"/>
        <v>0</v>
      </c>
      <c r="L60" s="798"/>
      <c r="M60" s="112"/>
      <c r="Q60" s="60"/>
      <c r="R60" s="63"/>
      <c r="S60" s="14"/>
      <c r="T60" s="1">
        <v>0.4</v>
      </c>
      <c r="U60" s="7">
        <f>U14</f>
        <v>48</v>
      </c>
      <c r="V60" s="294">
        <f t="shared" si="37"/>
        <v>8.3333333333333332E-3</v>
      </c>
      <c r="W60" s="15">
        <v>1</v>
      </c>
      <c r="X60" s="29">
        <v>7000</v>
      </c>
      <c r="Y60" s="30">
        <f t="shared" si="38"/>
        <v>58.333333333333336</v>
      </c>
      <c r="AA60" s="24">
        <v>9</v>
      </c>
      <c r="AB60" s="60"/>
      <c r="AC60" s="63"/>
      <c r="AD60" s="14"/>
      <c r="AE60" s="1">
        <v>0.4</v>
      </c>
      <c r="AF60" s="7">
        <f>AF14</f>
        <v>101</v>
      </c>
      <c r="AG60" s="14">
        <f t="shared" si="39"/>
        <v>3.9603960396039604E-3</v>
      </c>
      <c r="AH60" s="15">
        <v>1</v>
      </c>
      <c r="AI60" s="29">
        <v>7000</v>
      </c>
      <c r="AJ60" s="30">
        <f t="shared" si="40"/>
        <v>27.722772277227723</v>
      </c>
      <c r="AK60" s="798"/>
      <c r="AL60" s="112"/>
      <c r="AM60" s="24">
        <v>9</v>
      </c>
      <c r="AN60" s="60"/>
      <c r="AO60" s="63"/>
      <c r="AP60" s="14"/>
      <c r="AQ60" s="1">
        <v>0.4</v>
      </c>
      <c r="AR60" s="7">
        <f>AR14</f>
        <v>0</v>
      </c>
      <c r="AS60" s="14" t="e">
        <f t="shared" si="45"/>
        <v>#DIV/0!</v>
      </c>
      <c r="AT60" s="15">
        <v>1</v>
      </c>
      <c r="AU60" s="29">
        <v>7000</v>
      </c>
      <c r="AV60" s="30">
        <f t="shared" si="46"/>
        <v>0</v>
      </c>
      <c r="AW60" s="798" t="s">
        <v>58</v>
      </c>
      <c r="AX60" s="50"/>
      <c r="AY60" s="13">
        <f t="shared" si="44"/>
        <v>2800</v>
      </c>
    </row>
    <row r="61" spans="1:56" ht="15" hidden="1" customHeight="1" outlineLevel="2">
      <c r="A61" s="850"/>
      <c r="B61" s="852"/>
      <c r="C61" s="63"/>
      <c r="D61" s="63"/>
      <c r="E61" s="63"/>
      <c r="F61" s="14"/>
      <c r="G61" s="15">
        <f>G15</f>
        <v>48</v>
      </c>
      <c r="H61" s="14" t="e">
        <f>#REF!/G61</f>
        <v>#REF!</v>
      </c>
      <c r="I61" s="15">
        <v>1</v>
      </c>
      <c r="J61" s="29">
        <v>7000</v>
      </c>
      <c r="K61" s="30">
        <f t="shared" si="36"/>
        <v>0</v>
      </c>
      <c r="L61" s="799"/>
      <c r="M61" s="113"/>
      <c r="Q61" s="60"/>
      <c r="R61" s="63"/>
      <c r="S61" s="14"/>
      <c r="T61" s="1">
        <v>0.4</v>
      </c>
      <c r="U61" s="7">
        <f>U15</f>
        <v>48</v>
      </c>
      <c r="V61" s="294">
        <f t="shared" si="37"/>
        <v>8.3333333333333332E-3</v>
      </c>
      <c r="W61" s="15">
        <v>1</v>
      </c>
      <c r="X61" s="29">
        <v>7000</v>
      </c>
      <c r="Y61" s="30">
        <f t="shared" si="38"/>
        <v>58.333333333333336</v>
      </c>
      <c r="AA61" s="24">
        <v>10</v>
      </c>
      <c r="AB61" s="60"/>
      <c r="AC61" s="63"/>
      <c r="AD61" s="14"/>
      <c r="AE61" s="1">
        <v>0.4</v>
      </c>
      <c r="AF61" s="7">
        <f>AF15</f>
        <v>101</v>
      </c>
      <c r="AG61" s="14">
        <f t="shared" si="39"/>
        <v>3.9603960396039604E-3</v>
      </c>
      <c r="AH61" s="15">
        <v>1</v>
      </c>
      <c r="AI61" s="29">
        <v>7000</v>
      </c>
      <c r="AJ61" s="30">
        <f t="shared" si="40"/>
        <v>27.722772277227723</v>
      </c>
      <c r="AK61" s="799"/>
      <c r="AL61" s="113"/>
      <c r="AM61" s="24">
        <v>10</v>
      </c>
      <c r="AN61" s="60"/>
      <c r="AO61" s="63"/>
      <c r="AP61" s="14"/>
      <c r="AQ61" s="1">
        <v>0.4</v>
      </c>
      <c r="AR61" s="7">
        <f>AR15</f>
        <v>0</v>
      </c>
      <c r="AS61" s="14" t="e">
        <f t="shared" si="45"/>
        <v>#DIV/0!</v>
      </c>
      <c r="AT61" s="15">
        <v>1</v>
      </c>
      <c r="AU61" s="29">
        <v>7000</v>
      </c>
      <c r="AV61" s="30">
        <f t="shared" si="46"/>
        <v>0</v>
      </c>
      <c r="AW61" s="799"/>
      <c r="AX61" s="50"/>
      <c r="AY61" s="13">
        <f t="shared" si="44"/>
        <v>2800</v>
      </c>
    </row>
    <row r="62" spans="1:56" ht="15" hidden="1" customHeight="1" outlineLevel="2">
      <c r="A62" s="850"/>
      <c r="B62" s="852"/>
      <c r="C62" s="63"/>
      <c r="D62" s="63"/>
      <c r="E62" s="63"/>
      <c r="F62" s="14"/>
      <c r="G62" s="15">
        <f>G17</f>
        <v>48</v>
      </c>
      <c r="H62" s="14" t="e">
        <f>#REF!/G62</f>
        <v>#REF!</v>
      </c>
      <c r="I62" s="15">
        <v>1</v>
      </c>
      <c r="J62" s="29">
        <v>7000</v>
      </c>
      <c r="K62" s="30">
        <f t="shared" si="36"/>
        <v>0</v>
      </c>
      <c r="L62" s="799"/>
      <c r="M62" s="113"/>
      <c r="Q62" s="60"/>
      <c r="R62" s="63"/>
      <c r="S62" s="14"/>
      <c r="T62" s="1">
        <v>0.4</v>
      </c>
      <c r="U62" s="7">
        <f>U17</f>
        <v>48</v>
      </c>
      <c r="V62" s="294">
        <f t="shared" si="37"/>
        <v>8.3333333333333332E-3</v>
      </c>
      <c r="W62" s="15">
        <v>1</v>
      </c>
      <c r="X62" s="29">
        <v>7000</v>
      </c>
      <c r="Y62" s="30">
        <f t="shared" si="38"/>
        <v>58.333333333333336</v>
      </c>
      <c r="AA62" s="24">
        <v>11</v>
      </c>
      <c r="AB62" s="60"/>
      <c r="AC62" s="63"/>
      <c r="AD62" s="14"/>
      <c r="AE62" s="1">
        <v>0.4</v>
      </c>
      <c r="AF62" s="7">
        <f>AF17</f>
        <v>101</v>
      </c>
      <c r="AG62" s="14">
        <f t="shared" si="39"/>
        <v>3.9603960396039604E-3</v>
      </c>
      <c r="AH62" s="15">
        <v>1</v>
      </c>
      <c r="AI62" s="29">
        <v>7000</v>
      </c>
      <c r="AJ62" s="30">
        <f t="shared" si="40"/>
        <v>27.722772277227723</v>
      </c>
      <c r="AK62" s="799"/>
      <c r="AL62" s="113"/>
      <c r="AM62" s="24">
        <v>11</v>
      </c>
      <c r="AN62" s="60"/>
      <c r="AO62" s="63"/>
      <c r="AP62" s="14"/>
      <c r="AQ62" s="1">
        <v>0.4</v>
      </c>
      <c r="AR62" s="7">
        <f>AR17</f>
        <v>0</v>
      </c>
      <c r="AS62" s="14" t="e">
        <f t="shared" si="45"/>
        <v>#DIV/0!</v>
      </c>
      <c r="AT62" s="15">
        <v>1</v>
      </c>
      <c r="AU62" s="29">
        <v>7000</v>
      </c>
      <c r="AV62" s="30">
        <f t="shared" si="46"/>
        <v>0</v>
      </c>
      <c r="AW62" s="799"/>
      <c r="AX62" s="50"/>
      <c r="AY62" s="13">
        <f t="shared" si="44"/>
        <v>2800</v>
      </c>
    </row>
    <row r="63" spans="1:56" ht="15" hidden="1" customHeight="1" outlineLevel="2">
      <c r="A63" s="850"/>
      <c r="B63" s="852"/>
      <c r="C63" s="63"/>
      <c r="D63" s="63"/>
      <c r="E63" s="63"/>
      <c r="F63" s="14"/>
      <c r="G63" s="15">
        <f>G18</f>
        <v>48</v>
      </c>
      <c r="H63" s="14" t="e">
        <f>#REF!/G63</f>
        <v>#REF!</v>
      </c>
      <c r="I63" s="15">
        <v>1</v>
      </c>
      <c r="J63" s="29">
        <v>7000</v>
      </c>
      <c r="K63" s="30">
        <f t="shared" si="36"/>
        <v>0</v>
      </c>
      <c r="L63" s="799"/>
      <c r="M63" s="113"/>
      <c r="Q63" s="60"/>
      <c r="R63" s="63"/>
      <c r="S63" s="14"/>
      <c r="T63" s="1">
        <v>0.4</v>
      </c>
      <c r="U63" s="7">
        <f>U18</f>
        <v>48</v>
      </c>
      <c r="V63" s="294">
        <f t="shared" si="37"/>
        <v>8.3333333333333332E-3</v>
      </c>
      <c r="W63" s="15">
        <v>1</v>
      </c>
      <c r="X63" s="29">
        <v>7000</v>
      </c>
      <c r="Y63" s="30">
        <f t="shared" si="38"/>
        <v>58.333333333333336</v>
      </c>
      <c r="AA63" s="24">
        <v>11</v>
      </c>
      <c r="AB63" s="60"/>
      <c r="AC63" s="63"/>
      <c r="AD63" s="14"/>
      <c r="AE63" s="1">
        <v>0.4</v>
      </c>
      <c r="AF63" s="7">
        <f>AF18</f>
        <v>101</v>
      </c>
      <c r="AG63" s="14">
        <f t="shared" si="39"/>
        <v>3.9603960396039604E-3</v>
      </c>
      <c r="AH63" s="15">
        <v>1</v>
      </c>
      <c r="AI63" s="29">
        <v>7000</v>
      </c>
      <c r="AJ63" s="30">
        <f t="shared" si="40"/>
        <v>27.722772277227723</v>
      </c>
      <c r="AK63" s="799"/>
      <c r="AL63" s="113"/>
      <c r="AM63" s="24">
        <v>11</v>
      </c>
      <c r="AN63" s="60"/>
      <c r="AO63" s="63"/>
      <c r="AP63" s="14"/>
      <c r="AQ63" s="1">
        <v>0.4</v>
      </c>
      <c r="AR63" s="7">
        <f>AR18</f>
        <v>0</v>
      </c>
      <c r="AS63" s="14" t="e">
        <f t="shared" si="45"/>
        <v>#DIV/0!</v>
      </c>
      <c r="AT63" s="15">
        <v>1</v>
      </c>
      <c r="AU63" s="29">
        <v>7000</v>
      </c>
      <c r="AV63" s="30">
        <f t="shared" si="46"/>
        <v>0</v>
      </c>
      <c r="AW63" s="799"/>
      <c r="AX63" s="50"/>
      <c r="AY63" s="13">
        <f t="shared" si="44"/>
        <v>2800</v>
      </c>
    </row>
    <row r="64" spans="1:56" ht="15" hidden="1" customHeight="1" outlineLevel="2">
      <c r="A64" s="850"/>
      <c r="B64" s="852"/>
      <c r="C64" s="376" t="s">
        <v>24</v>
      </c>
      <c r="D64" s="251"/>
      <c r="E64" s="61"/>
      <c r="F64" s="14"/>
      <c r="G64" s="15" t="e">
        <f>#REF!</f>
        <v>#REF!</v>
      </c>
      <c r="H64" s="14" t="e">
        <f>#REF!/G64</f>
        <v>#REF!</v>
      </c>
      <c r="I64" s="15">
        <v>1</v>
      </c>
      <c r="J64" s="29">
        <v>7000</v>
      </c>
      <c r="K64" s="30">
        <f t="shared" si="36"/>
        <v>0</v>
      </c>
      <c r="L64" s="799"/>
      <c r="M64" s="113"/>
      <c r="Q64" s="14" t="s">
        <v>24</v>
      </c>
      <c r="R64" s="61"/>
      <c r="S64" s="14"/>
      <c r="T64" s="1">
        <v>0.4</v>
      </c>
      <c r="U64" s="7" t="e">
        <f>#REF!</f>
        <v>#REF!</v>
      </c>
      <c r="V64" s="294" t="e">
        <f t="shared" si="37"/>
        <v>#REF!</v>
      </c>
      <c r="W64" s="15">
        <v>1</v>
      </c>
      <c r="X64" s="29">
        <v>7000</v>
      </c>
      <c r="Y64" s="30">
        <f t="shared" si="38"/>
        <v>0</v>
      </c>
      <c r="AA64" s="24">
        <v>12</v>
      </c>
      <c r="AB64" s="14" t="s">
        <v>24</v>
      </c>
      <c r="AC64" s="61"/>
      <c r="AD64" s="14"/>
      <c r="AE64" s="1">
        <v>0.4</v>
      </c>
      <c r="AF64" s="7" t="e">
        <f>#REF!</f>
        <v>#REF!</v>
      </c>
      <c r="AG64" s="14" t="e">
        <f t="shared" si="39"/>
        <v>#REF!</v>
      </c>
      <c r="AH64" s="15">
        <v>1</v>
      </c>
      <c r="AI64" s="29">
        <v>7000</v>
      </c>
      <c r="AJ64" s="30">
        <f t="shared" si="40"/>
        <v>0</v>
      </c>
      <c r="AK64" s="799"/>
      <c r="AL64" s="113"/>
      <c r="AM64" s="24">
        <v>12</v>
      </c>
      <c r="AN64" s="14" t="s">
        <v>24</v>
      </c>
      <c r="AO64" s="61"/>
      <c r="AP64" s="14"/>
      <c r="AQ64" s="1">
        <v>0.4</v>
      </c>
      <c r="AR64" s="7" t="e">
        <f>#REF!</f>
        <v>#REF!</v>
      </c>
      <c r="AS64" s="14" t="e">
        <f t="shared" si="45"/>
        <v>#REF!</v>
      </c>
      <c r="AT64" s="15">
        <v>1</v>
      </c>
      <c r="AU64" s="29">
        <v>7000</v>
      </c>
      <c r="AV64" s="30">
        <f t="shared" si="46"/>
        <v>0</v>
      </c>
      <c r="AW64" s="799"/>
      <c r="AX64" s="50"/>
      <c r="AY64" s="13" t="e">
        <f t="shared" si="44"/>
        <v>#REF!</v>
      </c>
    </row>
    <row r="65" spans="1:55" ht="15" hidden="1" customHeight="1" outlineLevel="2">
      <c r="A65" s="850"/>
      <c r="B65" s="852"/>
      <c r="C65" s="376" t="s">
        <v>24</v>
      </c>
      <c r="D65" s="251"/>
      <c r="E65" s="61"/>
      <c r="F65" s="14"/>
      <c r="G65" s="15" t="e">
        <f>#REF!</f>
        <v>#REF!</v>
      </c>
      <c r="H65" s="14" t="e">
        <f>#REF!/G65</f>
        <v>#REF!</v>
      </c>
      <c r="I65" s="15">
        <v>1</v>
      </c>
      <c r="J65" s="29">
        <v>7000</v>
      </c>
      <c r="K65" s="30">
        <f t="shared" si="36"/>
        <v>0</v>
      </c>
      <c r="L65" s="799"/>
      <c r="M65" s="113"/>
      <c r="Q65" s="14" t="s">
        <v>24</v>
      </c>
      <c r="R65" s="61"/>
      <c r="S65" s="14"/>
      <c r="T65" s="1">
        <v>0.4</v>
      </c>
      <c r="U65" s="7" t="e">
        <f>#REF!</f>
        <v>#REF!</v>
      </c>
      <c r="V65" s="294" t="e">
        <f t="shared" si="37"/>
        <v>#REF!</v>
      </c>
      <c r="W65" s="15">
        <v>1</v>
      </c>
      <c r="X65" s="29">
        <v>7000</v>
      </c>
      <c r="Y65" s="30">
        <f t="shared" si="38"/>
        <v>0</v>
      </c>
      <c r="AA65" s="24">
        <v>13</v>
      </c>
      <c r="AB65" s="14" t="s">
        <v>24</v>
      </c>
      <c r="AC65" s="61"/>
      <c r="AD65" s="14"/>
      <c r="AE65" s="1">
        <v>0.4</v>
      </c>
      <c r="AF65" s="7" t="e">
        <f>#REF!</f>
        <v>#REF!</v>
      </c>
      <c r="AG65" s="14" t="e">
        <f t="shared" si="39"/>
        <v>#REF!</v>
      </c>
      <c r="AH65" s="15">
        <v>1</v>
      </c>
      <c r="AI65" s="29">
        <v>7000</v>
      </c>
      <c r="AJ65" s="30">
        <f t="shared" si="40"/>
        <v>0</v>
      </c>
      <c r="AK65" s="799"/>
      <c r="AL65" s="113"/>
      <c r="AM65" s="24">
        <v>13</v>
      </c>
      <c r="AN65" s="14" t="s">
        <v>24</v>
      </c>
      <c r="AO65" s="61"/>
      <c r="AP65" s="14"/>
      <c r="AQ65" s="1">
        <v>0.4</v>
      </c>
      <c r="AR65" s="7" t="e">
        <f>#REF!</f>
        <v>#REF!</v>
      </c>
      <c r="AS65" s="14" t="e">
        <f t="shared" si="45"/>
        <v>#REF!</v>
      </c>
      <c r="AT65" s="15">
        <v>1</v>
      </c>
      <c r="AU65" s="29">
        <v>7000</v>
      </c>
      <c r="AV65" s="30">
        <f t="shared" si="46"/>
        <v>0</v>
      </c>
      <c r="AW65" s="799"/>
      <c r="AX65" s="50"/>
      <c r="AY65" s="13" t="e">
        <f t="shared" si="44"/>
        <v>#REF!</v>
      </c>
    </row>
    <row r="66" spans="1:55" ht="15" hidden="1" customHeight="1" outlineLevel="2">
      <c r="A66" s="850"/>
      <c r="B66" s="852"/>
      <c r="C66" s="376" t="s">
        <v>24</v>
      </c>
      <c r="D66" s="251"/>
      <c r="E66" s="61"/>
      <c r="F66" s="14"/>
      <c r="G66" s="15" t="e">
        <f>#REF!</f>
        <v>#REF!</v>
      </c>
      <c r="H66" s="14" t="e">
        <f>#REF!/G66</f>
        <v>#REF!</v>
      </c>
      <c r="I66" s="15">
        <v>1</v>
      </c>
      <c r="J66" s="29">
        <v>7000</v>
      </c>
      <c r="K66" s="30">
        <f t="shared" si="36"/>
        <v>0</v>
      </c>
      <c r="L66" s="799"/>
      <c r="M66" s="113"/>
      <c r="Q66" s="14" t="s">
        <v>24</v>
      </c>
      <c r="R66" s="61"/>
      <c r="S66" s="14"/>
      <c r="T66" s="1">
        <v>0.4</v>
      </c>
      <c r="U66" s="7" t="e">
        <f>#REF!</f>
        <v>#REF!</v>
      </c>
      <c r="V66" s="294" t="e">
        <f t="shared" si="37"/>
        <v>#REF!</v>
      </c>
      <c r="W66" s="15">
        <v>1</v>
      </c>
      <c r="X66" s="29">
        <v>7000</v>
      </c>
      <c r="Y66" s="30">
        <f t="shared" si="38"/>
        <v>0</v>
      </c>
      <c r="AA66" s="24">
        <v>1</v>
      </c>
      <c r="AB66" s="14" t="s">
        <v>24</v>
      </c>
      <c r="AC66" s="61"/>
      <c r="AD66" s="14"/>
      <c r="AE66" s="1">
        <v>0.4</v>
      </c>
      <c r="AF66" s="7" t="e">
        <f>#REF!</f>
        <v>#REF!</v>
      </c>
      <c r="AG66" s="14" t="e">
        <f t="shared" si="39"/>
        <v>#REF!</v>
      </c>
      <c r="AH66" s="15">
        <v>1</v>
      </c>
      <c r="AI66" s="29">
        <v>7000</v>
      </c>
      <c r="AJ66" s="30">
        <f t="shared" si="40"/>
        <v>0</v>
      </c>
      <c r="AK66" s="799"/>
      <c r="AL66" s="113"/>
      <c r="AM66" s="24">
        <v>1</v>
      </c>
      <c r="AN66" s="14" t="s">
        <v>24</v>
      </c>
      <c r="AO66" s="61"/>
      <c r="AP66" s="14"/>
      <c r="AQ66" s="1">
        <v>0.4</v>
      </c>
      <c r="AR66" s="7" t="e">
        <f>#REF!</f>
        <v>#REF!</v>
      </c>
      <c r="AS66" s="14" t="e">
        <f t="shared" si="45"/>
        <v>#REF!</v>
      </c>
      <c r="AT66" s="15">
        <v>1</v>
      </c>
      <c r="AU66" s="29">
        <v>7000</v>
      </c>
      <c r="AV66" s="30">
        <f t="shared" si="46"/>
        <v>0</v>
      </c>
      <c r="AW66" s="799"/>
      <c r="AX66" s="50"/>
      <c r="AY66" s="13" t="e">
        <f t="shared" si="44"/>
        <v>#REF!</v>
      </c>
    </row>
    <row r="67" spans="1:55" ht="15" hidden="1" customHeight="1" outlineLevel="2">
      <c r="A67" s="850"/>
      <c r="B67" s="852"/>
      <c r="C67" s="376" t="s">
        <v>24</v>
      </c>
      <c r="D67" s="251"/>
      <c r="E67" s="61"/>
      <c r="F67" s="14"/>
      <c r="G67" s="15" t="e">
        <f>#REF!</f>
        <v>#REF!</v>
      </c>
      <c r="H67" s="14" t="e">
        <f>#REF!/G67</f>
        <v>#REF!</v>
      </c>
      <c r="I67" s="15">
        <v>1</v>
      </c>
      <c r="J67" s="29">
        <v>7000</v>
      </c>
      <c r="K67" s="30">
        <f t="shared" si="36"/>
        <v>0</v>
      </c>
      <c r="L67" s="799"/>
      <c r="M67" s="113"/>
      <c r="Q67" s="14" t="s">
        <v>24</v>
      </c>
      <c r="R67" s="61"/>
      <c r="S67" s="14"/>
      <c r="T67" s="1">
        <v>0.4</v>
      </c>
      <c r="U67" s="7" t="e">
        <f>#REF!</f>
        <v>#REF!</v>
      </c>
      <c r="V67" s="294" t="e">
        <f t="shared" si="37"/>
        <v>#REF!</v>
      </c>
      <c r="W67" s="15">
        <v>1</v>
      </c>
      <c r="X67" s="29">
        <v>7000</v>
      </c>
      <c r="Y67" s="30">
        <f t="shared" si="38"/>
        <v>0</v>
      </c>
      <c r="AA67" s="24">
        <v>1</v>
      </c>
      <c r="AB67" s="14" t="s">
        <v>24</v>
      </c>
      <c r="AC67" s="61"/>
      <c r="AD67" s="14"/>
      <c r="AE67" s="1">
        <v>0.4</v>
      </c>
      <c r="AF67" s="7" t="e">
        <f>#REF!</f>
        <v>#REF!</v>
      </c>
      <c r="AG67" s="14" t="e">
        <f t="shared" si="39"/>
        <v>#REF!</v>
      </c>
      <c r="AH67" s="15">
        <v>1</v>
      </c>
      <c r="AI67" s="29">
        <v>7000</v>
      </c>
      <c r="AJ67" s="30">
        <f t="shared" si="40"/>
        <v>0</v>
      </c>
      <c r="AK67" s="799"/>
      <c r="AL67" s="113"/>
      <c r="AM67" s="24">
        <v>1</v>
      </c>
      <c r="AN67" s="14" t="s">
        <v>24</v>
      </c>
      <c r="AO67" s="61"/>
      <c r="AP67" s="14"/>
      <c r="AQ67" s="1">
        <v>0.4</v>
      </c>
      <c r="AR67" s="7" t="e">
        <f>#REF!</f>
        <v>#REF!</v>
      </c>
      <c r="AS67" s="14" t="e">
        <f t="shared" si="45"/>
        <v>#REF!</v>
      </c>
      <c r="AT67" s="15">
        <v>1</v>
      </c>
      <c r="AU67" s="29">
        <v>7000</v>
      </c>
      <c r="AV67" s="30">
        <f t="shared" si="46"/>
        <v>0</v>
      </c>
      <c r="AW67" s="799"/>
      <c r="AX67" s="50"/>
      <c r="AY67" s="13" t="e">
        <f t="shared" si="44"/>
        <v>#REF!</v>
      </c>
    </row>
    <row r="68" spans="1:55" ht="15" hidden="1" customHeight="1" outlineLevel="2">
      <c r="A68" s="850"/>
      <c r="B68" s="852"/>
      <c r="C68" s="376"/>
      <c r="D68" s="251"/>
      <c r="E68" s="61"/>
      <c r="F68" s="14"/>
      <c r="G68" s="284"/>
      <c r="H68" s="14" t="e">
        <f>#REF!/G68</f>
        <v>#REF!</v>
      </c>
      <c r="I68" s="15"/>
      <c r="J68" s="29"/>
      <c r="K68" s="30">
        <f t="shared" si="36"/>
        <v>0</v>
      </c>
      <c r="L68" s="799"/>
      <c r="M68" s="113"/>
      <c r="Q68" s="14"/>
      <c r="R68" s="61"/>
      <c r="S68" s="14"/>
      <c r="T68" s="1"/>
      <c r="U68" s="35"/>
      <c r="V68" s="294" t="e">
        <f t="shared" si="37"/>
        <v>#DIV/0!</v>
      </c>
      <c r="W68" s="15"/>
      <c r="X68" s="29"/>
      <c r="Y68" s="30">
        <f t="shared" si="38"/>
        <v>0</v>
      </c>
      <c r="AA68" s="24"/>
      <c r="AB68" s="14"/>
      <c r="AC68" s="61"/>
      <c r="AD68" s="14"/>
      <c r="AE68" s="1"/>
      <c r="AF68" s="35"/>
      <c r="AG68" s="14" t="e">
        <f t="shared" si="39"/>
        <v>#DIV/0!</v>
      </c>
      <c r="AH68" s="15"/>
      <c r="AI68" s="29"/>
      <c r="AJ68" s="30">
        <f t="shared" si="40"/>
        <v>0</v>
      </c>
      <c r="AK68" s="799"/>
      <c r="AL68" s="113"/>
      <c r="AM68" s="24"/>
      <c r="AN68" s="14"/>
      <c r="AO68" s="61"/>
      <c r="AP68" s="14"/>
      <c r="AQ68" s="1"/>
      <c r="AR68" s="35"/>
      <c r="AS68" s="14" t="e">
        <f t="shared" si="45"/>
        <v>#DIV/0!</v>
      </c>
      <c r="AT68" s="15"/>
      <c r="AU68" s="29"/>
      <c r="AV68" s="30">
        <f t="shared" si="46"/>
        <v>0</v>
      </c>
      <c r="AW68" s="799"/>
      <c r="AX68" s="50"/>
      <c r="AY68" s="13">
        <f t="shared" si="44"/>
        <v>0</v>
      </c>
    </row>
    <row r="69" spans="1:55" ht="15" hidden="1" customHeight="1" outlineLevel="2" thickBot="1">
      <c r="A69" s="850"/>
      <c r="B69" s="852"/>
      <c r="C69" s="801"/>
      <c r="D69" s="802"/>
      <c r="E69" s="802"/>
      <c r="F69" s="802"/>
      <c r="G69" s="802"/>
      <c r="H69" s="802"/>
      <c r="I69" s="802"/>
      <c r="J69" s="803"/>
      <c r="K69" s="31">
        <f>SUM(K56:K58)</f>
        <v>0</v>
      </c>
      <c r="L69" s="800"/>
      <c r="M69" s="114"/>
      <c r="Q69" s="260"/>
      <c r="R69" s="260"/>
      <c r="S69" s="260"/>
      <c r="T69" s="260"/>
      <c r="U69" s="260"/>
      <c r="V69" s="309"/>
      <c r="W69" s="260"/>
      <c r="X69" s="260"/>
      <c r="Y69" s="31">
        <f>SUM(Y56:Y58)</f>
        <v>836.91273825503356</v>
      </c>
      <c r="AA69" s="804" t="s">
        <v>44</v>
      </c>
      <c r="AB69" s="805"/>
      <c r="AC69" s="805"/>
      <c r="AD69" s="805"/>
      <c r="AE69" s="805"/>
      <c r="AF69" s="805"/>
      <c r="AG69" s="805"/>
      <c r="AH69" s="805"/>
      <c r="AI69" s="806"/>
      <c r="AJ69" s="31">
        <f>SUM(AJ56:AJ58)</f>
        <v>836.91273825503356</v>
      </c>
      <c r="AK69" s="800"/>
      <c r="AL69" s="114"/>
      <c r="AM69" s="804" t="s">
        <v>44</v>
      </c>
      <c r="AN69" s="805"/>
      <c r="AO69" s="805"/>
      <c r="AP69" s="805"/>
      <c r="AQ69" s="805"/>
      <c r="AR69" s="805"/>
      <c r="AS69" s="805"/>
      <c r="AT69" s="805"/>
      <c r="AU69" s="806"/>
      <c r="AV69" s="31">
        <f>SUM(AV56:AV58)</f>
        <v>0</v>
      </c>
      <c r="AW69" s="800"/>
      <c r="AX69" s="50"/>
      <c r="AY69" s="82">
        <f>SUM(AY56:AY58)</f>
        <v>84528.186563758383</v>
      </c>
    </row>
    <row r="70" spans="1:55" ht="15.75" hidden="1" customHeight="1" thickBot="1">
      <c r="A70" s="850"/>
      <c r="B70" s="852"/>
      <c r="C70" s="807"/>
      <c r="D70" s="807"/>
      <c r="E70" s="807"/>
      <c r="F70" s="807"/>
      <c r="G70" s="807"/>
      <c r="H70" s="807"/>
      <c r="I70" s="807"/>
      <c r="J70" s="808"/>
      <c r="K70" s="31">
        <f>K69+K51+K19</f>
        <v>0</v>
      </c>
      <c r="L70" s="15"/>
      <c r="M70" s="116"/>
      <c r="Q70" s="260"/>
      <c r="R70" s="260"/>
      <c r="S70" s="260"/>
      <c r="T70" s="260"/>
      <c r="U70" s="260"/>
      <c r="V70" s="309"/>
      <c r="W70" s="260"/>
      <c r="X70" s="260"/>
      <c r="Y70" s="31">
        <f>Y69+Y51+Y19</f>
        <v>57198.788134228191</v>
      </c>
      <c r="AA70" s="809" t="s">
        <v>89</v>
      </c>
      <c r="AB70" s="810"/>
      <c r="AC70" s="810"/>
      <c r="AD70" s="810"/>
      <c r="AE70" s="810"/>
      <c r="AF70" s="810"/>
      <c r="AG70" s="810"/>
      <c r="AH70" s="810"/>
      <c r="AI70" s="811"/>
      <c r="AJ70" s="31">
        <f>AJ69+AJ51+AJ19</f>
        <v>57198.788134228198</v>
      </c>
      <c r="AK70" s="15"/>
      <c r="AL70" s="116"/>
      <c r="AM70" s="809" t="s">
        <v>89</v>
      </c>
      <c r="AN70" s="810"/>
      <c r="AO70" s="810"/>
      <c r="AP70" s="810"/>
      <c r="AQ70" s="810"/>
      <c r="AR70" s="810"/>
      <c r="AS70" s="810"/>
      <c r="AT70" s="810"/>
      <c r="AU70" s="811"/>
      <c r="AV70" s="31">
        <f>AV69+AV51+AV19</f>
        <v>20578.851638255033</v>
      </c>
      <c r="AW70" s="15"/>
      <c r="AX70" s="51"/>
      <c r="AY70" s="138">
        <f>AY69+AY51+AY19</f>
        <v>8440567.7816375829</v>
      </c>
      <c r="AZ70" s="13" t="s">
        <v>154</v>
      </c>
    </row>
    <row r="71" spans="1:55" ht="384.75" hidden="1" customHeight="1">
      <c r="A71" s="850"/>
      <c r="B71" s="852"/>
      <c r="C71" s="377" t="s">
        <v>10</v>
      </c>
      <c r="D71" s="286"/>
      <c r="E71" s="285" t="s">
        <v>28</v>
      </c>
      <c r="F71" s="285" t="s">
        <v>20</v>
      </c>
      <c r="G71" s="258" t="s">
        <v>79</v>
      </c>
      <c r="H71" s="285" t="s">
        <v>51</v>
      </c>
      <c r="I71" s="285" t="s">
        <v>72</v>
      </c>
      <c r="J71" s="285" t="s">
        <v>23</v>
      </c>
      <c r="K71" s="285" t="s">
        <v>11</v>
      </c>
      <c r="L71" s="285" t="s">
        <v>45</v>
      </c>
      <c r="M71" s="117"/>
      <c r="Q71" s="17" t="s">
        <v>10</v>
      </c>
      <c r="R71" s="17" t="s">
        <v>28</v>
      </c>
      <c r="S71" s="17" t="s">
        <v>20</v>
      </c>
      <c r="T71" s="32" t="s">
        <v>2</v>
      </c>
      <c r="U71" s="12" t="s">
        <v>79</v>
      </c>
      <c r="V71" s="312" t="s">
        <v>51</v>
      </c>
      <c r="W71" s="17" t="s">
        <v>72</v>
      </c>
      <c r="X71" s="17" t="s">
        <v>23</v>
      </c>
      <c r="Y71" s="17" t="s">
        <v>11</v>
      </c>
      <c r="AA71" s="17" t="s">
        <v>9</v>
      </c>
      <c r="AB71" s="17" t="s">
        <v>10</v>
      </c>
      <c r="AC71" s="17" t="s">
        <v>28</v>
      </c>
      <c r="AD71" s="17" t="s">
        <v>20</v>
      </c>
      <c r="AE71" s="32" t="s">
        <v>2</v>
      </c>
      <c r="AF71" s="12" t="s">
        <v>79</v>
      </c>
      <c r="AG71" s="17" t="s">
        <v>51</v>
      </c>
      <c r="AH71" s="17" t="s">
        <v>72</v>
      </c>
      <c r="AI71" s="17" t="s">
        <v>23</v>
      </c>
      <c r="AJ71" s="17" t="s">
        <v>11</v>
      </c>
      <c r="AK71" s="17" t="s">
        <v>45</v>
      </c>
      <c r="AL71" s="117"/>
      <c r="AM71" s="17" t="s">
        <v>9</v>
      </c>
      <c r="AN71" s="17" t="s">
        <v>10</v>
      </c>
      <c r="AO71" s="17" t="s">
        <v>28</v>
      </c>
      <c r="AP71" s="17" t="s">
        <v>20</v>
      </c>
      <c r="AQ71" s="32" t="s">
        <v>2</v>
      </c>
      <c r="AR71" s="12" t="s">
        <v>79</v>
      </c>
      <c r="AS71" s="17" t="s">
        <v>51</v>
      </c>
      <c r="AT71" s="17" t="s">
        <v>72</v>
      </c>
      <c r="AU71" s="17" t="s">
        <v>23</v>
      </c>
      <c r="AV71" s="17" t="s">
        <v>11</v>
      </c>
      <c r="AW71" s="17" t="s">
        <v>45</v>
      </c>
      <c r="AZ71" s="55">
        <f>AY70+BA51+BA19</f>
        <v>11506816.675737582</v>
      </c>
    </row>
    <row r="72" spans="1:55" ht="15" hidden="1" customHeight="1">
      <c r="A72" s="850"/>
      <c r="B72" s="852"/>
      <c r="C72" s="378">
        <v>1</v>
      </c>
      <c r="D72" s="288"/>
      <c r="E72" s="287">
        <v>2</v>
      </c>
      <c r="F72" s="287">
        <v>3</v>
      </c>
      <c r="G72" s="289">
        <v>5</v>
      </c>
      <c r="H72" s="287" t="s">
        <v>60</v>
      </c>
      <c r="I72" s="287">
        <v>7</v>
      </c>
      <c r="J72" s="287">
        <v>8</v>
      </c>
      <c r="K72" s="287" t="s">
        <v>92</v>
      </c>
      <c r="L72" s="285"/>
      <c r="M72" s="117"/>
      <c r="Q72" s="18">
        <v>1</v>
      </c>
      <c r="R72" s="18">
        <v>2</v>
      </c>
      <c r="S72" s="18">
        <v>3</v>
      </c>
      <c r="T72" s="250">
        <v>4</v>
      </c>
      <c r="U72" s="250">
        <v>5</v>
      </c>
      <c r="V72" s="313" t="s">
        <v>60</v>
      </c>
      <c r="W72" s="18">
        <v>7</v>
      </c>
      <c r="X72" s="18">
        <v>8</v>
      </c>
      <c r="Y72" s="18" t="s">
        <v>92</v>
      </c>
      <c r="AA72" s="18">
        <v>1</v>
      </c>
      <c r="AB72" s="18">
        <v>1</v>
      </c>
      <c r="AC72" s="18">
        <v>2</v>
      </c>
      <c r="AD72" s="18">
        <v>3</v>
      </c>
      <c r="AE72" s="250">
        <v>4</v>
      </c>
      <c r="AF72" s="250">
        <v>5</v>
      </c>
      <c r="AG72" s="18" t="s">
        <v>60</v>
      </c>
      <c r="AH72" s="18">
        <v>7</v>
      </c>
      <c r="AI72" s="18">
        <v>8</v>
      </c>
      <c r="AJ72" s="18" t="s">
        <v>92</v>
      </c>
      <c r="AK72" s="17"/>
      <c r="AL72" s="117"/>
      <c r="AM72" s="18">
        <v>1</v>
      </c>
      <c r="AN72" s="18">
        <v>1</v>
      </c>
      <c r="AO72" s="18">
        <v>2</v>
      </c>
      <c r="AP72" s="18">
        <v>3</v>
      </c>
      <c r="AQ72" s="250">
        <v>4</v>
      </c>
      <c r="AR72" s="250">
        <v>5</v>
      </c>
      <c r="AS72" s="18" t="s">
        <v>60</v>
      </c>
      <c r="AT72" s="18">
        <v>7</v>
      </c>
      <c r="AU72" s="18">
        <v>8</v>
      </c>
      <c r="AV72" s="18" t="s">
        <v>92</v>
      </c>
      <c r="AW72" s="17"/>
    </row>
    <row r="73" spans="1:55" ht="15" customHeight="1">
      <c r="A73" s="850"/>
      <c r="B73" s="852"/>
      <c r="C73" s="795" t="s">
        <v>12</v>
      </c>
      <c r="D73" s="796"/>
      <c r="E73" s="796"/>
      <c r="F73" s="796"/>
      <c r="G73" s="796"/>
      <c r="H73" s="796"/>
      <c r="I73" s="796"/>
      <c r="J73" s="796"/>
      <c r="K73" s="796"/>
      <c r="L73" s="797"/>
      <c r="M73" s="118"/>
      <c r="Q73" s="260"/>
      <c r="R73" s="260"/>
      <c r="S73" s="260"/>
      <c r="T73" s="260"/>
      <c r="U73" s="260"/>
      <c r="V73" s="309"/>
      <c r="W73" s="260"/>
      <c r="X73" s="260"/>
      <c r="Y73" s="260"/>
      <c r="AA73" s="788" t="s">
        <v>12</v>
      </c>
      <c r="AB73" s="786"/>
      <c r="AC73" s="786"/>
      <c r="AD73" s="786"/>
      <c r="AE73" s="786"/>
      <c r="AF73" s="786"/>
      <c r="AG73" s="786"/>
      <c r="AH73" s="786"/>
      <c r="AI73" s="786"/>
      <c r="AJ73" s="786"/>
      <c r="AK73" s="787"/>
      <c r="AL73" s="118"/>
      <c r="AM73" s="788" t="s">
        <v>12</v>
      </c>
      <c r="AN73" s="786"/>
      <c r="AO73" s="786"/>
      <c r="AP73" s="786"/>
      <c r="AQ73" s="786"/>
      <c r="AR73" s="786"/>
      <c r="AS73" s="786"/>
      <c r="AT73" s="786"/>
      <c r="AU73" s="786"/>
      <c r="AV73" s="786"/>
      <c r="AW73" s="787"/>
      <c r="BC73" s="55"/>
    </row>
    <row r="74" spans="1:55" ht="15.75" customHeight="1">
      <c r="A74" s="850"/>
      <c r="B74" s="852"/>
      <c r="C74" s="379" t="s">
        <v>16</v>
      </c>
      <c r="D74" s="290" t="s">
        <v>245</v>
      </c>
      <c r="E74" s="789">
        <v>199.53020133999999</v>
      </c>
      <c r="F74" s="790"/>
      <c r="G74" s="291">
        <v>1</v>
      </c>
      <c r="H74" s="45" t="e">
        <f>E74*G74/#REF!</f>
        <v>#REF!</v>
      </c>
      <c r="I74" s="200">
        <v>6.2127809999999997</v>
      </c>
      <c r="J74" s="292"/>
      <c r="K74" s="30" t="e">
        <f>I74*H74</f>
        <v>#REF!</v>
      </c>
      <c r="L74" s="15"/>
      <c r="M74" s="119"/>
      <c r="Q74" s="90" t="s">
        <v>16</v>
      </c>
      <c r="R74" s="91" t="s">
        <v>47</v>
      </c>
      <c r="S74" s="92">
        <f>59460*0.5/149*T74</f>
        <v>9577.4496644295305</v>
      </c>
      <c r="T74" s="93">
        <v>48</v>
      </c>
      <c r="U74" s="94">
        <v>1</v>
      </c>
      <c r="V74" s="314">
        <f>S74*U74/T74</f>
        <v>199.53020134228188</v>
      </c>
      <c r="W74" s="83">
        <v>6.2127809999999997</v>
      </c>
      <c r="X74" s="20"/>
      <c r="Y74" s="25">
        <f>W74*V74</f>
        <v>1239.6374438255034</v>
      </c>
      <c r="AA74" s="19">
        <v>1</v>
      </c>
      <c r="AB74" s="90" t="s">
        <v>16</v>
      </c>
      <c r="AC74" s="91" t="s">
        <v>47</v>
      </c>
      <c r="AD74" s="92">
        <f>59460*0.5/149*AE74</f>
        <v>20152.550335570471</v>
      </c>
      <c r="AE74" s="93">
        <v>101</v>
      </c>
      <c r="AF74" s="94">
        <v>1</v>
      </c>
      <c r="AG74" s="64">
        <f>AD74*AF74/AE74</f>
        <v>199.53020134228188</v>
      </c>
      <c r="AH74" s="83">
        <v>6.2127809999999997</v>
      </c>
      <c r="AI74" s="20"/>
      <c r="AJ74" s="25">
        <f>AH74*AG74</f>
        <v>1239.6374438255034</v>
      </c>
      <c r="AK74" s="7"/>
      <c r="AL74" s="119"/>
      <c r="AM74" s="19">
        <v>1</v>
      </c>
      <c r="AN74" s="90" t="s">
        <v>16</v>
      </c>
      <c r="AO74" s="91" t="s">
        <v>47</v>
      </c>
      <c r="AP74" s="92">
        <f>59460*0.5</f>
        <v>29730</v>
      </c>
      <c r="AQ74" s="93">
        <v>149</v>
      </c>
      <c r="AR74" s="94">
        <v>1</v>
      </c>
      <c r="AS74" s="64">
        <f>AP74*AR74/AQ74</f>
        <v>199.53020134228188</v>
      </c>
      <c r="AT74" s="83">
        <v>6.2127809999999997</v>
      </c>
      <c r="AU74" s="20"/>
      <c r="AV74" s="25">
        <f>AT74*AS74</f>
        <v>1239.6374438255034</v>
      </c>
      <c r="AW74" s="7"/>
      <c r="AY74" s="13">
        <f>AJ74*AE74</f>
        <v>125203.38182637584</v>
      </c>
      <c r="AZ74" s="13">
        <v>369412</v>
      </c>
      <c r="BA74" s="13">
        <f>AP74*AT74</f>
        <v>184705.97912999999</v>
      </c>
      <c r="BB74" s="13">
        <f>AZ74-AY74-BA74</f>
        <v>59502.639043624164</v>
      </c>
    </row>
    <row r="75" spans="1:55" ht="15.75" customHeight="1">
      <c r="A75" s="850"/>
      <c r="B75" s="852"/>
      <c r="C75" s="379" t="s">
        <v>13</v>
      </c>
      <c r="D75" s="290" t="s">
        <v>127</v>
      </c>
      <c r="E75" s="789">
        <v>1.2114094</v>
      </c>
      <c r="F75" s="790"/>
      <c r="G75" s="291">
        <v>1</v>
      </c>
      <c r="H75" s="45" t="e">
        <f>E75*G75/#REF!</f>
        <v>#REF!</v>
      </c>
      <c r="I75" s="200">
        <v>2760.4580599999999</v>
      </c>
      <c r="J75" s="292"/>
      <c r="K75" s="30" t="e">
        <f>I75*H75</f>
        <v>#REF!</v>
      </c>
      <c r="L75" s="15"/>
      <c r="M75" s="119"/>
      <c r="Q75" s="90" t="s">
        <v>13</v>
      </c>
      <c r="R75" s="91" t="s">
        <v>127</v>
      </c>
      <c r="S75" s="92">
        <f>(361)*0.5/149*T75</f>
        <v>58.147651006711413</v>
      </c>
      <c r="T75" s="93">
        <f>T74</f>
        <v>48</v>
      </c>
      <c r="U75" s="94">
        <v>1</v>
      </c>
      <c r="V75" s="314">
        <f>S75*U75/T75</f>
        <v>1.2114093959731544</v>
      </c>
      <c r="W75" s="83">
        <v>2760.4580599999999</v>
      </c>
      <c r="X75" s="20"/>
      <c r="Y75" s="25">
        <f>W75*V75</f>
        <v>3344.0448310738257</v>
      </c>
      <c r="AA75" s="19">
        <v>2</v>
      </c>
      <c r="AB75" s="90" t="s">
        <v>13</v>
      </c>
      <c r="AC75" s="91" t="s">
        <v>127</v>
      </c>
      <c r="AD75" s="92">
        <f>(361)*0.5/149*AE75</f>
        <v>122.3523489932886</v>
      </c>
      <c r="AE75" s="93">
        <f>AE74</f>
        <v>101</v>
      </c>
      <c r="AF75" s="94">
        <v>1</v>
      </c>
      <c r="AG75" s="64">
        <f>AD75*AF75/AE75</f>
        <v>1.2114093959731544</v>
      </c>
      <c r="AH75" s="83">
        <v>2760.4580599999999</v>
      </c>
      <c r="AI75" s="20"/>
      <c r="AJ75" s="25">
        <f>AH75*AG75</f>
        <v>3344.0448310738257</v>
      </c>
      <c r="AK75" s="7"/>
      <c r="AL75" s="119"/>
      <c r="AM75" s="19">
        <v>2</v>
      </c>
      <c r="AN75" s="90" t="s">
        <v>13</v>
      </c>
      <c r="AO75" s="91" t="s">
        <v>127</v>
      </c>
      <c r="AP75" s="92">
        <f>(361)*0.5</f>
        <v>180.5</v>
      </c>
      <c r="AQ75" s="93">
        <f>AQ74</f>
        <v>149</v>
      </c>
      <c r="AR75" s="94">
        <v>1</v>
      </c>
      <c r="AS75" s="64">
        <f>AP75*AR75/AQ75</f>
        <v>1.2114093959731544</v>
      </c>
      <c r="AT75" s="83">
        <v>2760.4580599999999</v>
      </c>
      <c r="AU75" s="20"/>
      <c r="AV75" s="25">
        <f>AT75*AS75</f>
        <v>3344.0448310738257</v>
      </c>
      <c r="AW75" s="7"/>
      <c r="AY75" s="13">
        <f>AJ75*AE75</f>
        <v>337748.52793845639</v>
      </c>
      <c r="AZ75" s="13">
        <v>996525.36</v>
      </c>
      <c r="BA75" s="13">
        <f t="shared" ref="BA75:BA77" si="47">AT75*AP75</f>
        <v>498262.67982999998</v>
      </c>
      <c r="BB75" s="13">
        <f t="shared" ref="BB75" si="48">AZ75-AY75-BA75</f>
        <v>160514.15223154362</v>
      </c>
    </row>
    <row r="76" spans="1:55" ht="15.75" customHeight="1">
      <c r="A76" s="850"/>
      <c r="B76" s="852"/>
      <c r="C76" s="379" t="s">
        <v>14</v>
      </c>
      <c r="D76" s="290" t="s">
        <v>246</v>
      </c>
      <c r="E76" s="789">
        <v>14.369127519999999</v>
      </c>
      <c r="F76" s="790"/>
      <c r="G76" s="291">
        <v>1</v>
      </c>
      <c r="H76" s="45" t="e">
        <f>E76*G76/#REF!</f>
        <v>#REF!</v>
      </c>
      <c r="I76" s="200">
        <v>48.984999999999999</v>
      </c>
      <c r="J76" s="292"/>
      <c r="K76" s="30" t="e">
        <f>I76*H76</f>
        <v>#REF!</v>
      </c>
      <c r="L76" s="15"/>
      <c r="M76" s="119"/>
      <c r="Q76" s="90" t="s">
        <v>14</v>
      </c>
      <c r="R76" s="91" t="s">
        <v>46</v>
      </c>
      <c r="S76" s="92">
        <f>4282*0.5/149*T76</f>
        <v>689.71812080536915</v>
      </c>
      <c r="T76" s="93">
        <f t="shared" ref="T76:T77" si="49">T75</f>
        <v>48</v>
      </c>
      <c r="U76" s="94">
        <v>1</v>
      </c>
      <c r="V76" s="314">
        <f>S76*U76/T76</f>
        <v>14.369127516778525</v>
      </c>
      <c r="W76" s="83">
        <v>48.984999999999999</v>
      </c>
      <c r="X76" s="20"/>
      <c r="Y76" s="25">
        <f>W76*V76</f>
        <v>703.87171140939597</v>
      </c>
      <c r="AA76" s="19">
        <v>3</v>
      </c>
      <c r="AB76" s="90" t="s">
        <v>14</v>
      </c>
      <c r="AC76" s="91" t="s">
        <v>46</v>
      </c>
      <c r="AD76" s="92">
        <f>4282*0.5/149*AE76</f>
        <v>1451.2818791946308</v>
      </c>
      <c r="AE76" s="93">
        <f t="shared" ref="AE76:AE77" si="50">AE75</f>
        <v>101</v>
      </c>
      <c r="AF76" s="94">
        <v>1</v>
      </c>
      <c r="AG76" s="64">
        <f>AD76*AF76/AE76</f>
        <v>14.369127516778523</v>
      </c>
      <c r="AH76" s="83">
        <v>48.984999999999999</v>
      </c>
      <c r="AI76" s="20"/>
      <c r="AJ76" s="25">
        <f>AH76*AG76</f>
        <v>703.87171140939597</v>
      </c>
      <c r="AK76" s="7"/>
      <c r="AL76" s="119"/>
      <c r="AM76" s="19">
        <v>3</v>
      </c>
      <c r="AN76" s="90" t="s">
        <v>14</v>
      </c>
      <c r="AO76" s="91" t="s">
        <v>46</v>
      </c>
      <c r="AP76" s="92">
        <f>4282*0.5</f>
        <v>2141</v>
      </c>
      <c r="AQ76" s="93">
        <f t="shared" ref="AQ76:AQ77" si="51">AQ75</f>
        <v>149</v>
      </c>
      <c r="AR76" s="94">
        <v>1</v>
      </c>
      <c r="AS76" s="64">
        <f>AP76*AR76/AQ76</f>
        <v>14.369127516778523</v>
      </c>
      <c r="AT76" s="83">
        <v>48.984999999999999</v>
      </c>
      <c r="AU76" s="20"/>
      <c r="AV76" s="25">
        <f>AT76*AS76</f>
        <v>703.87171140939597</v>
      </c>
      <c r="AW76" s="7"/>
      <c r="AY76" s="13">
        <f>AJ76*AE76</f>
        <v>71091.042852348997</v>
      </c>
      <c r="BA76" s="13">
        <f t="shared" si="47"/>
        <v>104876.88499999999</v>
      </c>
    </row>
    <row r="77" spans="1:55" ht="16.5" customHeight="1" thickBot="1">
      <c r="A77" s="850"/>
      <c r="B77" s="852"/>
      <c r="C77" s="379" t="s">
        <v>15</v>
      </c>
      <c r="D77" s="290" t="s">
        <v>246</v>
      </c>
      <c r="E77" s="789">
        <v>14.369127519999999</v>
      </c>
      <c r="F77" s="790"/>
      <c r="G77" s="291">
        <v>1</v>
      </c>
      <c r="H77" s="45" t="e">
        <f>E77*G77/#REF!</f>
        <v>#REF!</v>
      </c>
      <c r="I77" s="200">
        <v>46.695</v>
      </c>
      <c r="J77" s="292"/>
      <c r="K77" s="30" t="e">
        <f>I77*H77</f>
        <v>#REF!</v>
      </c>
      <c r="L77" s="15"/>
      <c r="M77" s="119"/>
      <c r="Q77" s="90" t="s">
        <v>15</v>
      </c>
      <c r="R77" s="91" t="s">
        <v>46</v>
      </c>
      <c r="S77" s="92">
        <f>4282*0.5/149*T77</f>
        <v>689.71812080536915</v>
      </c>
      <c r="T77" s="93">
        <f t="shared" si="49"/>
        <v>48</v>
      </c>
      <c r="U77" s="94">
        <v>1</v>
      </c>
      <c r="V77" s="314">
        <f t="shared" ref="V77" si="52">S77*U77/T77</f>
        <v>14.369127516778525</v>
      </c>
      <c r="W77" s="83">
        <v>46.695</v>
      </c>
      <c r="X77" s="20"/>
      <c r="Y77" s="25">
        <f>W77*V77</f>
        <v>670.96640939597319</v>
      </c>
      <c r="AA77" s="19">
        <v>4</v>
      </c>
      <c r="AB77" s="90" t="s">
        <v>15</v>
      </c>
      <c r="AC77" s="91" t="s">
        <v>46</v>
      </c>
      <c r="AD77" s="92">
        <f>4282*0.5/149*AE77</f>
        <v>1451.2818791946308</v>
      </c>
      <c r="AE77" s="93">
        <f t="shared" si="50"/>
        <v>101</v>
      </c>
      <c r="AF77" s="94">
        <v>1</v>
      </c>
      <c r="AG77" s="64">
        <f t="shared" ref="AG77" si="53">AD77*AF77/AE77</f>
        <v>14.369127516778523</v>
      </c>
      <c r="AH77" s="83">
        <v>46.695</v>
      </c>
      <c r="AI77" s="20"/>
      <c r="AJ77" s="25">
        <f>AH77*AG77</f>
        <v>670.96640939597307</v>
      </c>
      <c r="AK77" s="7"/>
      <c r="AL77" s="119"/>
      <c r="AM77" s="19">
        <v>4</v>
      </c>
      <c r="AN77" s="90" t="s">
        <v>15</v>
      </c>
      <c r="AO77" s="91" t="s">
        <v>46</v>
      </c>
      <c r="AP77" s="92">
        <f>4282*0.5</f>
        <v>2141</v>
      </c>
      <c r="AQ77" s="93">
        <f t="shared" si="51"/>
        <v>149</v>
      </c>
      <c r="AR77" s="94">
        <v>1</v>
      </c>
      <c r="AS77" s="64">
        <f t="shared" ref="AS77" si="54">AP77*AR77/AQ77</f>
        <v>14.369127516778523</v>
      </c>
      <c r="AT77" s="83">
        <v>46.695</v>
      </c>
      <c r="AU77" s="20"/>
      <c r="AV77" s="25">
        <f>AT77*AS77</f>
        <v>670.96640939597307</v>
      </c>
      <c r="AW77" s="7"/>
      <c r="AY77" s="13">
        <f>AJ77*AE77</f>
        <v>67767.607348993275</v>
      </c>
      <c r="AZ77" s="13">
        <v>409702.96</v>
      </c>
      <c r="BA77" s="13">
        <f t="shared" si="47"/>
        <v>99973.994999999995</v>
      </c>
      <c r="BB77" s="13">
        <f>AZ77-AY76-AY77-BA76-BA77</f>
        <v>65993.429798657773</v>
      </c>
    </row>
    <row r="78" spans="1:55" ht="15.75" hidden="1" customHeight="1" thickBot="1">
      <c r="A78" s="850"/>
      <c r="B78" s="852"/>
      <c r="C78" s="791"/>
      <c r="D78" s="792"/>
      <c r="E78" s="792"/>
      <c r="F78" s="792"/>
      <c r="G78" s="792"/>
      <c r="H78" s="792"/>
      <c r="I78" s="792"/>
      <c r="J78" s="793"/>
      <c r="K78" s="293" t="e">
        <f>SUM(K74:K77)</f>
        <v>#REF!</v>
      </c>
      <c r="L78" s="15"/>
      <c r="M78" s="120"/>
      <c r="Q78" s="260"/>
      <c r="R78" s="260"/>
      <c r="S78" s="260"/>
      <c r="T78" s="260"/>
      <c r="U78" s="260"/>
      <c r="V78" s="260"/>
      <c r="W78" s="260"/>
      <c r="X78" s="260"/>
      <c r="Y78" s="26">
        <f>SUM(Y74:Y77)</f>
        <v>5958.5203957046979</v>
      </c>
      <c r="AA78" s="794" t="s">
        <v>27</v>
      </c>
      <c r="AB78" s="781"/>
      <c r="AC78" s="781"/>
      <c r="AD78" s="781"/>
      <c r="AE78" s="781"/>
      <c r="AF78" s="781"/>
      <c r="AG78" s="781"/>
      <c r="AH78" s="781"/>
      <c r="AI78" s="782"/>
      <c r="AJ78" s="26">
        <f>SUM(AJ74:AJ77)</f>
        <v>5958.5203957046979</v>
      </c>
      <c r="AK78" s="7"/>
      <c r="AL78" s="120"/>
      <c r="AM78" s="794" t="s">
        <v>27</v>
      </c>
      <c r="AN78" s="781"/>
      <c r="AO78" s="781"/>
      <c r="AP78" s="781"/>
      <c r="AQ78" s="781"/>
      <c r="AR78" s="781"/>
      <c r="AS78" s="781"/>
      <c r="AT78" s="781"/>
      <c r="AU78" s="782"/>
      <c r="AV78" s="26">
        <f>SUM(AV74:AV77)</f>
        <v>5958.5203957046979</v>
      </c>
      <c r="AW78" s="7"/>
      <c r="AY78" s="139">
        <f>SUM(AY74:AY77)</f>
        <v>601810.55996617454</v>
      </c>
      <c r="AZ78" s="172">
        <f>2043459-267818.68</f>
        <v>1775640.32</v>
      </c>
      <c r="BA78" s="41">
        <f>SUM(BA74:BA77)</f>
        <v>887819.53895999992</v>
      </c>
    </row>
    <row r="79" spans="1:55" ht="36" customHeight="1" thickBot="1">
      <c r="A79" s="850"/>
      <c r="B79" s="852"/>
      <c r="C79" s="770" t="s">
        <v>247</v>
      </c>
      <c r="D79" s="771"/>
      <c r="E79" s="771"/>
      <c r="F79" s="771"/>
      <c r="G79" s="771"/>
      <c r="H79" s="771"/>
      <c r="I79" s="771"/>
      <c r="J79" s="771"/>
      <c r="K79" s="771"/>
      <c r="L79" s="772"/>
      <c r="M79" s="118"/>
      <c r="Q79" s="260"/>
      <c r="R79" s="260"/>
      <c r="S79" s="260"/>
      <c r="T79" s="260"/>
      <c r="U79" s="260"/>
      <c r="V79" s="260"/>
      <c r="W79" s="260"/>
      <c r="X79" s="260"/>
      <c r="Y79" s="260"/>
      <c r="AA79" s="788" t="s">
        <v>64</v>
      </c>
      <c r="AB79" s="786"/>
      <c r="AC79" s="786"/>
      <c r="AD79" s="786"/>
      <c r="AE79" s="786"/>
      <c r="AF79" s="786"/>
      <c r="AG79" s="786"/>
      <c r="AH79" s="786"/>
      <c r="AI79" s="786"/>
      <c r="AJ79" s="786"/>
      <c r="AK79" s="787"/>
      <c r="AL79" s="118"/>
      <c r="AM79" s="788" t="s">
        <v>64</v>
      </c>
      <c r="AN79" s="786"/>
      <c r="AO79" s="786"/>
      <c r="AP79" s="786"/>
      <c r="AQ79" s="786"/>
      <c r="AR79" s="786"/>
      <c r="AS79" s="786"/>
      <c r="AT79" s="786"/>
      <c r="AU79" s="786"/>
      <c r="AV79" s="786"/>
      <c r="AW79" s="787"/>
      <c r="AY79" s="41">
        <f>(AJ78+AV78)*149</f>
        <v>1775639.0779200001</v>
      </c>
      <c r="AZ79" s="41">
        <f>AZ78/2</f>
        <v>887820.16</v>
      </c>
      <c r="BA79" s="146">
        <f>AY79-AZ79</f>
        <v>887818.91792000004</v>
      </c>
      <c r="BC79" s="55">
        <f>AZ79-AY79</f>
        <v>-887818.91792000004</v>
      </c>
    </row>
    <row r="80" spans="1:55" ht="60" customHeight="1">
      <c r="A80" s="850"/>
      <c r="B80" s="852"/>
      <c r="C80" s="368" t="s">
        <v>17</v>
      </c>
      <c r="D80" s="322" t="s">
        <v>248</v>
      </c>
      <c r="E80" s="754">
        <v>3.3557000000000001E-3</v>
      </c>
      <c r="F80" s="755"/>
      <c r="G80" s="291">
        <v>1</v>
      </c>
      <c r="H80" s="294" t="e">
        <f>F80*G80/#REF!</f>
        <v>#REF!</v>
      </c>
      <c r="I80" s="200">
        <v>81890</v>
      </c>
      <c r="J80" s="292"/>
      <c r="K80" s="30" t="e">
        <f>I80*H80</f>
        <v>#REF!</v>
      </c>
      <c r="L80" s="15"/>
      <c r="M80" s="119"/>
      <c r="Q80" s="96" t="s">
        <v>17</v>
      </c>
      <c r="R80" s="97" t="s">
        <v>50</v>
      </c>
      <c r="S80" s="98">
        <f t="shared" ref="S80:S85" si="55">1/2/149*T80</f>
        <v>0.16107382550335569</v>
      </c>
      <c r="T80" s="93">
        <v>48</v>
      </c>
      <c r="U80" s="94">
        <v>1</v>
      </c>
      <c r="V80" s="314">
        <f>S80*U80/T80</f>
        <v>3.3557046979865771E-3</v>
      </c>
      <c r="W80" s="83">
        <v>81890</v>
      </c>
      <c r="X80" s="20"/>
      <c r="Y80" s="25">
        <f>W80*V80</f>
        <v>274.79865771812081</v>
      </c>
      <c r="AA80" s="19">
        <v>1</v>
      </c>
      <c r="AB80" s="96" t="s">
        <v>17</v>
      </c>
      <c r="AC80" s="97" t="s">
        <v>50</v>
      </c>
      <c r="AD80" s="98">
        <f t="shared" ref="AD80:AD85" si="56">1/2/149*AE80</f>
        <v>0.33892617449664431</v>
      </c>
      <c r="AE80" s="93">
        <v>101</v>
      </c>
      <c r="AF80" s="94">
        <v>1</v>
      </c>
      <c r="AG80" s="95">
        <f>AD80*AF80/AE80</f>
        <v>3.3557046979865771E-3</v>
      </c>
      <c r="AH80" s="83">
        <v>81890</v>
      </c>
      <c r="AI80" s="20"/>
      <c r="AJ80" s="25">
        <f>AH80*AG80</f>
        <v>274.79865771812081</v>
      </c>
      <c r="AK80" s="7"/>
      <c r="AL80" s="119"/>
      <c r="AM80" s="19">
        <v>1</v>
      </c>
      <c r="AN80" s="96" t="s">
        <v>17</v>
      </c>
      <c r="AO80" s="97" t="s">
        <v>50</v>
      </c>
      <c r="AP80" s="98">
        <f>1/2</f>
        <v>0.5</v>
      </c>
      <c r="AQ80" s="93">
        <v>149</v>
      </c>
      <c r="AR80" s="94">
        <v>1</v>
      </c>
      <c r="AS80" s="95">
        <f>AP80*AR80/AQ80</f>
        <v>3.3557046979865771E-3</v>
      </c>
      <c r="AT80" s="83">
        <v>81890</v>
      </c>
      <c r="AU80" s="20"/>
      <c r="AV80" s="25">
        <f>AT80*AS80</f>
        <v>274.79865771812081</v>
      </c>
      <c r="AW80" s="7"/>
      <c r="AY80" s="41">
        <f t="shared" ref="AY80:AY86" si="57">AJ80*149</f>
        <v>40945</v>
      </c>
      <c r="AZ80" s="55">
        <f>AZ79-BA78</f>
        <v>0.62104000011458993</v>
      </c>
      <c r="BA80" s="13">
        <f>AP80*AT80</f>
        <v>40945</v>
      </c>
    </row>
    <row r="81" spans="1:54" ht="17.25" customHeight="1">
      <c r="A81" s="850"/>
      <c r="B81" s="852"/>
      <c r="C81" s="368" t="s">
        <v>18</v>
      </c>
      <c r="D81" s="322" t="s">
        <v>248</v>
      </c>
      <c r="E81" s="754">
        <v>3.3557000000000001E-3</v>
      </c>
      <c r="F81" s="755"/>
      <c r="G81" s="94">
        <v>1</v>
      </c>
      <c r="H81" s="95" t="e">
        <f>F81*G81/#REF!</f>
        <v>#REF!</v>
      </c>
      <c r="I81" s="83">
        <v>150000</v>
      </c>
      <c r="J81" s="20"/>
      <c r="K81" s="25" t="e">
        <f t="shared" ref="K81:K86" si="58">I81*H81</f>
        <v>#REF!</v>
      </c>
      <c r="L81" s="7"/>
      <c r="M81" s="119"/>
      <c r="Q81" s="96" t="s">
        <v>18</v>
      </c>
      <c r="R81" s="97" t="s">
        <v>50</v>
      </c>
      <c r="S81" s="98">
        <f t="shared" si="55"/>
        <v>0.16107382550335569</v>
      </c>
      <c r="T81" s="93">
        <f>T80</f>
        <v>48</v>
      </c>
      <c r="U81" s="94">
        <v>1</v>
      </c>
      <c r="V81" s="314">
        <f>S81*U81/T81</f>
        <v>3.3557046979865771E-3</v>
      </c>
      <c r="W81" s="83">
        <v>150000</v>
      </c>
      <c r="X81" s="20"/>
      <c r="Y81" s="25">
        <f t="shared" ref="Y81:Y86" si="59">W81*V81</f>
        <v>503.35570469798654</v>
      </c>
      <c r="AA81" s="19">
        <v>2</v>
      </c>
      <c r="AB81" s="96" t="s">
        <v>18</v>
      </c>
      <c r="AC81" s="97" t="s">
        <v>50</v>
      </c>
      <c r="AD81" s="98">
        <f t="shared" si="56"/>
        <v>0.33892617449664431</v>
      </c>
      <c r="AE81" s="93">
        <f>AE80</f>
        <v>101</v>
      </c>
      <c r="AF81" s="94">
        <v>1</v>
      </c>
      <c r="AG81" s="95">
        <f>AD81*AF81/AE81</f>
        <v>3.3557046979865771E-3</v>
      </c>
      <c r="AH81" s="83">
        <v>150000</v>
      </c>
      <c r="AI81" s="20"/>
      <c r="AJ81" s="25">
        <f t="shared" ref="AJ81:AJ86" si="60">AH81*AG81</f>
        <v>503.35570469798654</v>
      </c>
      <c r="AK81" s="7"/>
      <c r="AL81" s="119"/>
      <c r="AM81" s="19">
        <v>2</v>
      </c>
      <c r="AN81" s="96" t="s">
        <v>18</v>
      </c>
      <c r="AO81" s="97" t="s">
        <v>50</v>
      </c>
      <c r="AP81" s="98">
        <f t="shared" ref="AP81:AP85" si="61">1/2</f>
        <v>0.5</v>
      </c>
      <c r="AQ81" s="93">
        <f>AQ80</f>
        <v>149</v>
      </c>
      <c r="AR81" s="94">
        <v>1</v>
      </c>
      <c r="AS81" s="95">
        <f>AP81*AR81/AQ81</f>
        <v>3.3557046979865771E-3</v>
      </c>
      <c r="AT81" s="83">
        <v>150000</v>
      </c>
      <c r="AU81" s="20"/>
      <c r="AV81" s="25">
        <f t="shared" ref="AV81:AV86" si="62">AT81*AS81</f>
        <v>503.35570469798654</v>
      </c>
      <c r="AW81" s="7"/>
      <c r="AY81" s="180">
        <f t="shared" si="57"/>
        <v>75000</v>
      </c>
      <c r="AZ81" s="183">
        <f>AY81+BA81</f>
        <v>150000</v>
      </c>
      <c r="BA81" s="181">
        <f>AP81*AT81</f>
        <v>75000</v>
      </c>
      <c r="BB81" s="13" t="s">
        <v>156</v>
      </c>
    </row>
    <row r="82" spans="1:54" ht="15.75" customHeight="1">
      <c r="A82" s="850"/>
      <c r="B82" s="852"/>
      <c r="C82" s="368" t="s">
        <v>106</v>
      </c>
      <c r="D82" s="322" t="s">
        <v>248</v>
      </c>
      <c r="E82" s="754">
        <v>3.3557000000000001E-3</v>
      </c>
      <c r="F82" s="755"/>
      <c r="G82" s="94">
        <v>1</v>
      </c>
      <c r="H82" s="95" t="e">
        <f>F82*G82/#REF!</f>
        <v>#REF!</v>
      </c>
      <c r="I82" s="84">
        <v>30000</v>
      </c>
      <c r="J82" s="20"/>
      <c r="K82" s="25" t="e">
        <f t="shared" si="58"/>
        <v>#REF!</v>
      </c>
      <c r="L82" s="7"/>
      <c r="M82" s="119"/>
      <c r="Q82" s="96" t="s">
        <v>106</v>
      </c>
      <c r="R82" s="97" t="s">
        <v>50</v>
      </c>
      <c r="S82" s="98">
        <f t="shared" si="55"/>
        <v>0.16107382550335569</v>
      </c>
      <c r="T82" s="93">
        <f t="shared" ref="T82:T86" si="63">T81</f>
        <v>48</v>
      </c>
      <c r="U82" s="94">
        <v>1</v>
      </c>
      <c r="V82" s="314">
        <f t="shared" ref="V82:V86" si="64">S82*U82/T82</f>
        <v>3.3557046979865771E-3</v>
      </c>
      <c r="W82" s="84">
        <v>30000</v>
      </c>
      <c r="X82" s="20"/>
      <c r="Y82" s="25">
        <f t="shared" si="59"/>
        <v>100.67114093959731</v>
      </c>
      <c r="AA82" s="19">
        <v>3</v>
      </c>
      <c r="AB82" s="96" t="s">
        <v>106</v>
      </c>
      <c r="AC82" s="97" t="s">
        <v>50</v>
      </c>
      <c r="AD82" s="98">
        <f t="shared" si="56"/>
        <v>0.33892617449664431</v>
      </c>
      <c r="AE82" s="93">
        <f t="shared" ref="AE82:AE86" si="65">AE81</f>
        <v>101</v>
      </c>
      <c r="AF82" s="94">
        <v>1</v>
      </c>
      <c r="AG82" s="95">
        <f t="shared" ref="AG82:AG86" si="66">AD82*AF82/AE82</f>
        <v>3.3557046979865771E-3</v>
      </c>
      <c r="AH82" s="84">
        <v>30000</v>
      </c>
      <c r="AI82" s="20"/>
      <c r="AJ82" s="25">
        <f t="shared" si="60"/>
        <v>100.67114093959731</v>
      </c>
      <c r="AK82" s="7"/>
      <c r="AL82" s="119"/>
      <c r="AM82" s="19">
        <v>3</v>
      </c>
      <c r="AN82" s="96" t="s">
        <v>106</v>
      </c>
      <c r="AO82" s="97" t="s">
        <v>50</v>
      </c>
      <c r="AP82" s="98">
        <f t="shared" si="61"/>
        <v>0.5</v>
      </c>
      <c r="AQ82" s="93">
        <f t="shared" ref="AQ82:AQ86" si="67">AQ81</f>
        <v>149</v>
      </c>
      <c r="AR82" s="94">
        <v>1</v>
      </c>
      <c r="AS82" s="95">
        <f t="shared" ref="AS82:AS86" si="68">AP82*AR82/AQ82</f>
        <v>3.3557046979865771E-3</v>
      </c>
      <c r="AT82" s="84">
        <v>30000</v>
      </c>
      <c r="AU82" s="20"/>
      <c r="AV82" s="25">
        <f t="shared" si="62"/>
        <v>100.67114093959731</v>
      </c>
      <c r="AW82" s="7"/>
      <c r="AY82" s="41">
        <f t="shared" si="57"/>
        <v>14999.999999999998</v>
      </c>
      <c r="AZ82" s="183">
        <f t="shared" ref="AZ82:AZ85" si="69">AY82+BA82</f>
        <v>30000</v>
      </c>
      <c r="BA82" s="13">
        <f t="shared" ref="BA82:BA86" si="70">AP82*AT82</f>
        <v>15000</v>
      </c>
    </row>
    <row r="83" spans="1:54" ht="15.75" customHeight="1">
      <c r="A83" s="850"/>
      <c r="B83" s="852"/>
      <c r="C83" s="368" t="s">
        <v>76</v>
      </c>
      <c r="D83" s="322" t="s">
        <v>248</v>
      </c>
      <c r="E83" s="754">
        <v>3.3557000000000001E-3</v>
      </c>
      <c r="F83" s="755"/>
      <c r="G83" s="94">
        <v>1</v>
      </c>
      <c r="H83" s="95" t="e">
        <f>F83*G83/#REF!</f>
        <v>#REF!</v>
      </c>
      <c r="I83" s="83">
        <v>300000</v>
      </c>
      <c r="J83" s="20"/>
      <c r="K83" s="25" t="e">
        <f t="shared" si="58"/>
        <v>#REF!</v>
      </c>
      <c r="L83" s="7"/>
      <c r="M83" s="119"/>
      <c r="Q83" s="96" t="s">
        <v>76</v>
      </c>
      <c r="R83" s="97" t="s">
        <v>50</v>
      </c>
      <c r="S83" s="98">
        <f t="shared" si="55"/>
        <v>0.16107382550335569</v>
      </c>
      <c r="T83" s="93">
        <f t="shared" si="63"/>
        <v>48</v>
      </c>
      <c r="U83" s="94">
        <v>1</v>
      </c>
      <c r="V83" s="314">
        <f t="shared" si="64"/>
        <v>3.3557046979865771E-3</v>
      </c>
      <c r="W83" s="83">
        <v>300000</v>
      </c>
      <c r="X83" s="20"/>
      <c r="Y83" s="25">
        <f t="shared" si="59"/>
        <v>1006.7114093959731</v>
      </c>
      <c r="AA83" s="19">
        <v>4</v>
      </c>
      <c r="AB83" s="96" t="s">
        <v>76</v>
      </c>
      <c r="AC83" s="97" t="s">
        <v>50</v>
      </c>
      <c r="AD83" s="98">
        <f t="shared" si="56"/>
        <v>0.33892617449664431</v>
      </c>
      <c r="AE83" s="93">
        <f t="shared" si="65"/>
        <v>101</v>
      </c>
      <c r="AF83" s="94">
        <v>1</v>
      </c>
      <c r="AG83" s="95">
        <f t="shared" si="66"/>
        <v>3.3557046979865771E-3</v>
      </c>
      <c r="AH83" s="83">
        <v>300000</v>
      </c>
      <c r="AI83" s="20"/>
      <c r="AJ83" s="25">
        <f t="shared" si="60"/>
        <v>1006.7114093959731</v>
      </c>
      <c r="AK83" s="7"/>
      <c r="AL83" s="119"/>
      <c r="AM83" s="19">
        <v>4</v>
      </c>
      <c r="AN83" s="96" t="s">
        <v>76</v>
      </c>
      <c r="AO83" s="97" t="s">
        <v>50</v>
      </c>
      <c r="AP83" s="98">
        <f t="shared" si="61"/>
        <v>0.5</v>
      </c>
      <c r="AQ83" s="93">
        <f t="shared" si="67"/>
        <v>149</v>
      </c>
      <c r="AR83" s="94">
        <v>1</v>
      </c>
      <c r="AS83" s="95">
        <f t="shared" si="68"/>
        <v>3.3557046979865771E-3</v>
      </c>
      <c r="AT83" s="83">
        <v>300000</v>
      </c>
      <c r="AU83" s="20"/>
      <c r="AV83" s="25">
        <f t="shared" si="62"/>
        <v>1006.7114093959731</v>
      </c>
      <c r="AW83" s="7"/>
      <c r="AY83" s="41">
        <f t="shared" si="57"/>
        <v>150000</v>
      </c>
      <c r="AZ83" s="183">
        <f t="shared" si="69"/>
        <v>300000</v>
      </c>
      <c r="BA83" s="13">
        <f t="shared" si="70"/>
        <v>150000</v>
      </c>
    </row>
    <row r="84" spans="1:54" ht="15.75" customHeight="1">
      <c r="A84" s="850"/>
      <c r="B84" s="852"/>
      <c r="C84" s="368" t="s">
        <v>19</v>
      </c>
      <c r="D84" s="322" t="s">
        <v>248</v>
      </c>
      <c r="E84" s="754">
        <v>3.3557000000000001E-3</v>
      </c>
      <c r="F84" s="755"/>
      <c r="G84" s="94">
        <v>1</v>
      </c>
      <c r="H84" s="95" t="e">
        <f>F84*G84/#REF!</f>
        <v>#REF!</v>
      </c>
      <c r="I84" s="83">
        <v>32600</v>
      </c>
      <c r="J84" s="20"/>
      <c r="K84" s="25" t="e">
        <f t="shared" si="58"/>
        <v>#REF!</v>
      </c>
      <c r="L84" s="7"/>
      <c r="M84" s="119"/>
      <c r="Q84" s="96" t="s">
        <v>19</v>
      </c>
      <c r="R84" s="97" t="s">
        <v>50</v>
      </c>
      <c r="S84" s="98">
        <f t="shared" si="55"/>
        <v>0.16107382550335569</v>
      </c>
      <c r="T84" s="93">
        <v>48</v>
      </c>
      <c r="U84" s="94">
        <v>1</v>
      </c>
      <c r="V84" s="314">
        <f t="shared" si="64"/>
        <v>3.3557046979865771E-3</v>
      </c>
      <c r="W84" s="83">
        <v>32600</v>
      </c>
      <c r="X84" s="20"/>
      <c r="Y84" s="25">
        <f t="shared" si="59"/>
        <v>109.39597315436241</v>
      </c>
      <c r="AA84" s="19">
        <v>5</v>
      </c>
      <c r="AB84" s="96" t="s">
        <v>19</v>
      </c>
      <c r="AC84" s="97" t="s">
        <v>50</v>
      </c>
      <c r="AD84" s="98">
        <f t="shared" si="56"/>
        <v>0.33892617449664431</v>
      </c>
      <c r="AE84" s="93">
        <v>101</v>
      </c>
      <c r="AF84" s="94">
        <v>1</v>
      </c>
      <c r="AG84" s="95">
        <f t="shared" si="66"/>
        <v>3.3557046979865771E-3</v>
      </c>
      <c r="AH84" s="83">
        <v>32600</v>
      </c>
      <c r="AI84" s="20"/>
      <c r="AJ84" s="25">
        <f t="shared" si="60"/>
        <v>109.39597315436241</v>
      </c>
      <c r="AK84" s="7"/>
      <c r="AL84" s="119"/>
      <c r="AM84" s="19">
        <v>5</v>
      </c>
      <c r="AN84" s="96" t="s">
        <v>19</v>
      </c>
      <c r="AO84" s="97" t="s">
        <v>50</v>
      </c>
      <c r="AP84" s="98">
        <f t="shared" si="61"/>
        <v>0.5</v>
      </c>
      <c r="AQ84" s="93">
        <f t="shared" si="67"/>
        <v>149</v>
      </c>
      <c r="AR84" s="94">
        <v>1</v>
      </c>
      <c r="AS84" s="95">
        <f t="shared" si="68"/>
        <v>3.3557046979865771E-3</v>
      </c>
      <c r="AT84" s="83">
        <v>32600</v>
      </c>
      <c r="AU84" s="20"/>
      <c r="AV84" s="25">
        <f t="shared" si="62"/>
        <v>109.39597315436241</v>
      </c>
      <c r="AW84" s="7"/>
      <c r="AY84" s="41">
        <f t="shared" si="57"/>
        <v>16299.999999999998</v>
      </c>
      <c r="AZ84" s="183">
        <f t="shared" si="69"/>
        <v>32600</v>
      </c>
      <c r="BA84" s="13">
        <f t="shared" si="70"/>
        <v>16300</v>
      </c>
    </row>
    <row r="85" spans="1:54" ht="15.75" customHeight="1">
      <c r="A85" s="850"/>
      <c r="B85" s="852"/>
      <c r="C85" s="368" t="s">
        <v>94</v>
      </c>
      <c r="D85" s="322" t="s">
        <v>248</v>
      </c>
      <c r="E85" s="754">
        <v>3.3557000000000001E-3</v>
      </c>
      <c r="F85" s="755"/>
      <c r="G85" s="94">
        <v>1</v>
      </c>
      <c r="H85" s="95" t="e">
        <f>F85*G85/#REF!</f>
        <v>#REF!</v>
      </c>
      <c r="I85" s="83">
        <v>50000</v>
      </c>
      <c r="J85" s="20"/>
      <c r="K85" s="25" t="e">
        <f t="shared" si="58"/>
        <v>#REF!</v>
      </c>
      <c r="L85" s="7"/>
      <c r="M85" s="119"/>
      <c r="Q85" s="96" t="s">
        <v>94</v>
      </c>
      <c r="R85" s="97" t="s">
        <v>50</v>
      </c>
      <c r="S85" s="98">
        <f t="shared" si="55"/>
        <v>0.16107382550335569</v>
      </c>
      <c r="T85" s="93">
        <f t="shared" si="63"/>
        <v>48</v>
      </c>
      <c r="U85" s="94">
        <v>1</v>
      </c>
      <c r="V85" s="314">
        <f t="shared" si="64"/>
        <v>3.3557046979865771E-3</v>
      </c>
      <c r="W85" s="83">
        <v>50000</v>
      </c>
      <c r="X85" s="20"/>
      <c r="Y85" s="25">
        <f t="shared" si="59"/>
        <v>167.78523489932886</v>
      </c>
      <c r="AA85" s="19">
        <v>6</v>
      </c>
      <c r="AB85" s="96" t="s">
        <v>94</v>
      </c>
      <c r="AC85" s="97" t="s">
        <v>50</v>
      </c>
      <c r="AD85" s="98">
        <f t="shared" si="56"/>
        <v>0.33892617449664431</v>
      </c>
      <c r="AE85" s="93">
        <f t="shared" si="65"/>
        <v>101</v>
      </c>
      <c r="AF85" s="94">
        <v>1</v>
      </c>
      <c r="AG85" s="95">
        <f t="shared" si="66"/>
        <v>3.3557046979865771E-3</v>
      </c>
      <c r="AH85" s="83">
        <v>50000</v>
      </c>
      <c r="AI85" s="20"/>
      <c r="AJ85" s="25">
        <f t="shared" si="60"/>
        <v>167.78523489932886</v>
      </c>
      <c r="AK85" s="7"/>
      <c r="AL85" s="119"/>
      <c r="AM85" s="19">
        <v>6</v>
      </c>
      <c r="AN85" s="96" t="s">
        <v>94</v>
      </c>
      <c r="AO85" s="97" t="s">
        <v>50</v>
      </c>
      <c r="AP85" s="98">
        <f t="shared" si="61"/>
        <v>0.5</v>
      </c>
      <c r="AQ85" s="93">
        <f t="shared" si="67"/>
        <v>149</v>
      </c>
      <c r="AR85" s="94">
        <v>1</v>
      </c>
      <c r="AS85" s="95">
        <f t="shared" si="68"/>
        <v>3.3557046979865771E-3</v>
      </c>
      <c r="AT85" s="83">
        <v>50000</v>
      </c>
      <c r="AU85" s="20"/>
      <c r="AV85" s="25">
        <f t="shared" si="62"/>
        <v>167.78523489932886</v>
      </c>
      <c r="AW85" s="7"/>
      <c r="AY85" s="41">
        <f t="shared" si="57"/>
        <v>25000</v>
      </c>
      <c r="AZ85" s="183">
        <f t="shared" si="69"/>
        <v>50000</v>
      </c>
      <c r="BA85" s="13">
        <f t="shared" si="70"/>
        <v>25000</v>
      </c>
    </row>
    <row r="86" spans="1:54" ht="90" customHeight="1">
      <c r="A86" s="850"/>
      <c r="B86" s="852"/>
      <c r="C86" s="368" t="s">
        <v>93</v>
      </c>
      <c r="D86" s="322" t="s">
        <v>248</v>
      </c>
      <c r="E86" s="768">
        <v>1.342282E-2</v>
      </c>
      <c r="F86" s="769"/>
      <c r="G86" s="94">
        <v>1</v>
      </c>
      <c r="H86" s="95" t="e">
        <f>F86*G86/#REF!</f>
        <v>#REF!</v>
      </c>
      <c r="I86" s="83">
        <f>(40000+20000+20000+60000)/4</f>
        <v>35000</v>
      </c>
      <c r="J86" s="20"/>
      <c r="K86" s="25" t="e">
        <f t="shared" si="58"/>
        <v>#REF!</v>
      </c>
      <c r="L86" s="7"/>
      <c r="M86" s="119"/>
      <c r="Q86" s="96" t="s">
        <v>93</v>
      </c>
      <c r="R86" s="97" t="s">
        <v>50</v>
      </c>
      <c r="S86" s="98">
        <f>4/2/149*T86</f>
        <v>0.64429530201342278</v>
      </c>
      <c r="T86" s="93">
        <f t="shared" si="63"/>
        <v>48</v>
      </c>
      <c r="U86" s="94">
        <v>1</v>
      </c>
      <c r="V86" s="314">
        <f t="shared" si="64"/>
        <v>1.3422818791946308E-2</v>
      </c>
      <c r="W86" s="83">
        <f>(40000+20000+20000+60000)/4</f>
        <v>35000</v>
      </c>
      <c r="X86" s="20"/>
      <c r="Y86" s="25">
        <f t="shared" si="59"/>
        <v>469.79865771812081</v>
      </c>
      <c r="AA86" s="19">
        <v>7</v>
      </c>
      <c r="AB86" s="96" t="s">
        <v>93</v>
      </c>
      <c r="AC86" s="97" t="s">
        <v>50</v>
      </c>
      <c r="AD86" s="98">
        <f>4/2/149*AE86</f>
        <v>1.3557046979865772</v>
      </c>
      <c r="AE86" s="93">
        <f t="shared" si="65"/>
        <v>101</v>
      </c>
      <c r="AF86" s="94">
        <v>1</v>
      </c>
      <c r="AG86" s="95">
        <f t="shared" si="66"/>
        <v>1.3422818791946308E-2</v>
      </c>
      <c r="AH86" s="83">
        <f>(40000+20000+20000+60000)/4</f>
        <v>35000</v>
      </c>
      <c r="AI86" s="20"/>
      <c r="AJ86" s="25">
        <f t="shared" si="60"/>
        <v>469.79865771812081</v>
      </c>
      <c r="AK86" s="7"/>
      <c r="AL86" s="119"/>
      <c r="AM86" s="19">
        <v>7</v>
      </c>
      <c r="AN86" s="96" t="s">
        <v>93</v>
      </c>
      <c r="AO86" s="97" t="s">
        <v>50</v>
      </c>
      <c r="AP86" s="98">
        <f>4/2</f>
        <v>2</v>
      </c>
      <c r="AQ86" s="93">
        <f t="shared" si="67"/>
        <v>149</v>
      </c>
      <c r="AR86" s="94">
        <v>1</v>
      </c>
      <c r="AS86" s="95">
        <f t="shared" si="68"/>
        <v>1.3422818791946308E-2</v>
      </c>
      <c r="AT86" s="83">
        <f>(40000+20000+20000+60000)/4</f>
        <v>35000</v>
      </c>
      <c r="AU86" s="20"/>
      <c r="AV86" s="25">
        <f t="shared" si="62"/>
        <v>469.79865771812081</v>
      </c>
      <c r="AW86" s="7"/>
      <c r="AY86" s="41">
        <f t="shared" si="57"/>
        <v>70000</v>
      </c>
      <c r="AZ86" s="183">
        <f>AY86+BA86</f>
        <v>140000</v>
      </c>
      <c r="BA86" s="13">
        <f t="shared" si="70"/>
        <v>70000</v>
      </c>
      <c r="BB86" s="55">
        <f>BB87-AY81-BA81</f>
        <v>634490</v>
      </c>
    </row>
    <row r="87" spans="1:54" ht="15.75" hidden="1" customHeight="1" thickBot="1">
      <c r="A87" s="850"/>
      <c r="B87" s="852"/>
      <c r="C87" s="774"/>
      <c r="D87" s="765"/>
      <c r="E87" s="765"/>
      <c r="F87" s="765"/>
      <c r="G87" s="765"/>
      <c r="H87" s="765"/>
      <c r="I87" s="765"/>
      <c r="J87" s="766"/>
      <c r="K87" s="27" t="e">
        <f>SUM(K80:K86)</f>
        <v>#REF!</v>
      </c>
      <c r="L87" s="7"/>
      <c r="M87" s="120"/>
      <c r="Q87" s="260"/>
      <c r="R87" s="260"/>
      <c r="S87" s="260"/>
      <c r="T87" s="260"/>
      <c r="U87" s="260"/>
      <c r="V87" s="260"/>
      <c r="W87" s="260"/>
      <c r="X87" s="260"/>
      <c r="Y87" s="27">
        <f>SUM(Y80:Y86)</f>
        <v>2632.5167785234898</v>
      </c>
      <c r="AA87" s="767" t="s">
        <v>27</v>
      </c>
      <c r="AB87" s="765"/>
      <c r="AC87" s="765"/>
      <c r="AD87" s="765"/>
      <c r="AE87" s="765"/>
      <c r="AF87" s="765"/>
      <c r="AG87" s="765"/>
      <c r="AH87" s="765"/>
      <c r="AI87" s="766"/>
      <c r="AJ87" s="27">
        <f>SUM(AJ80:AJ86)</f>
        <v>2632.5167785234898</v>
      </c>
      <c r="AK87" s="7"/>
      <c r="AL87" s="120"/>
      <c r="AM87" s="767" t="s">
        <v>27</v>
      </c>
      <c r="AN87" s="765"/>
      <c r="AO87" s="765"/>
      <c r="AP87" s="765"/>
      <c r="AQ87" s="765"/>
      <c r="AR87" s="765"/>
      <c r="AS87" s="765"/>
      <c r="AT87" s="765"/>
      <c r="AU87" s="766"/>
      <c r="AV87" s="27">
        <f>SUM(AV80:AV86)</f>
        <v>2632.5167785234898</v>
      </c>
      <c r="AW87" s="7"/>
      <c r="AY87" s="27">
        <f>SUM(AY80:AY86)</f>
        <v>392245</v>
      </c>
      <c r="AZ87" s="13">
        <f>(634490+150000)/2</f>
        <v>392245</v>
      </c>
      <c r="BA87" s="140">
        <f>SUM(BA80:BA86)</f>
        <v>392245</v>
      </c>
      <c r="BB87" s="137">
        <f>AY87+BA87</f>
        <v>784490</v>
      </c>
    </row>
    <row r="88" spans="1:54" ht="15" hidden="1" customHeight="1">
      <c r="A88" s="850"/>
      <c r="B88" s="852"/>
      <c r="C88" s="785" t="s">
        <v>63</v>
      </c>
      <c r="D88" s="786"/>
      <c r="E88" s="786"/>
      <c r="F88" s="786"/>
      <c r="G88" s="786"/>
      <c r="H88" s="786"/>
      <c r="I88" s="786"/>
      <c r="J88" s="786"/>
      <c r="K88" s="786"/>
      <c r="L88" s="787"/>
      <c r="M88" s="118"/>
      <c r="Q88" s="260"/>
      <c r="R88" s="260"/>
      <c r="S88" s="260"/>
      <c r="T88" s="260"/>
      <c r="U88" s="260"/>
      <c r="V88" s="260"/>
      <c r="W88" s="260"/>
      <c r="X88" s="260"/>
      <c r="Y88" s="260"/>
      <c r="AA88" s="788" t="s">
        <v>63</v>
      </c>
      <c r="AB88" s="786"/>
      <c r="AC88" s="786"/>
      <c r="AD88" s="786"/>
      <c r="AE88" s="786"/>
      <c r="AF88" s="786"/>
      <c r="AG88" s="786"/>
      <c r="AH88" s="786"/>
      <c r="AI88" s="786"/>
      <c r="AJ88" s="786"/>
      <c r="AK88" s="787"/>
      <c r="AL88" s="118"/>
      <c r="AM88" s="788" t="s">
        <v>63</v>
      </c>
      <c r="AN88" s="786"/>
      <c r="AO88" s="786"/>
      <c r="AP88" s="786"/>
      <c r="AQ88" s="786"/>
      <c r="AR88" s="786"/>
      <c r="AS88" s="786"/>
      <c r="AT88" s="786"/>
      <c r="AU88" s="786"/>
      <c r="AV88" s="786"/>
      <c r="AW88" s="787"/>
      <c r="AZ88" s="82">
        <f>AZ87-AY87</f>
        <v>0</v>
      </c>
      <c r="BA88" s="82"/>
      <c r="BB88" s="82"/>
    </row>
    <row r="89" spans="1:54" ht="15" hidden="1" customHeight="1">
      <c r="A89" s="850"/>
      <c r="B89" s="852"/>
      <c r="C89" s="380"/>
      <c r="D89" s="252"/>
      <c r="E89" s="19"/>
      <c r="F89" s="5"/>
      <c r="G89" s="36">
        <v>300</v>
      </c>
      <c r="H89" s="39" t="e">
        <f>F89*G89/#REF!</f>
        <v>#REF!</v>
      </c>
      <c r="I89" s="3"/>
      <c r="J89" s="20"/>
      <c r="K89" s="25" t="e">
        <f>I89*H89</f>
        <v>#REF!</v>
      </c>
      <c r="L89" s="7"/>
      <c r="M89" s="119"/>
      <c r="Q89" s="19"/>
      <c r="R89" s="19"/>
      <c r="S89" s="5"/>
      <c r="T89" s="35">
        <f t="shared" ref="T89:T91" si="71">300*245</f>
        <v>73500</v>
      </c>
      <c r="U89" s="36">
        <v>300</v>
      </c>
      <c r="V89" s="39">
        <f t="shared" ref="V89:V91" si="72">S89*U89/T89</f>
        <v>0</v>
      </c>
      <c r="W89" s="3"/>
      <c r="X89" s="20"/>
      <c r="Y89" s="25">
        <f>W89*V89</f>
        <v>0</v>
      </c>
      <c r="AA89" s="19"/>
      <c r="AB89" s="19"/>
      <c r="AC89" s="19"/>
      <c r="AD89" s="5"/>
      <c r="AE89" s="35">
        <f t="shared" ref="AE89:AE91" si="73">300*245</f>
        <v>73500</v>
      </c>
      <c r="AF89" s="36">
        <v>300</v>
      </c>
      <c r="AG89" s="39">
        <f t="shared" ref="AG89:AG91" si="74">AD89*AF89/AE89</f>
        <v>0</v>
      </c>
      <c r="AH89" s="3"/>
      <c r="AI89" s="20"/>
      <c r="AJ89" s="25">
        <f>AH89*AG89</f>
        <v>0</v>
      </c>
      <c r="AK89" s="7"/>
      <c r="AL89" s="119"/>
      <c r="AM89" s="19"/>
      <c r="AN89" s="19"/>
      <c r="AO89" s="19"/>
      <c r="AP89" s="5"/>
      <c r="AQ89" s="35">
        <f t="shared" ref="AQ89:AQ91" si="75">300*245</f>
        <v>73500</v>
      </c>
      <c r="AR89" s="36">
        <v>300</v>
      </c>
      <c r="AS89" s="39">
        <f t="shared" ref="AS89:AS91" si="76">AP89*AR89/AQ89</f>
        <v>0</v>
      </c>
      <c r="AT89" s="3"/>
      <c r="AU89" s="20"/>
      <c r="AV89" s="25">
        <f>AT89*AS89</f>
        <v>0</v>
      </c>
      <c r="AW89" s="7"/>
      <c r="AY89" s="41">
        <f t="shared" ref="AY89:AY99" si="77">AJ89*443052</f>
        <v>0</v>
      </c>
    </row>
    <row r="90" spans="1:54" ht="15" hidden="1" customHeight="1">
      <c r="A90" s="850"/>
      <c r="B90" s="852"/>
      <c r="C90" s="380"/>
      <c r="D90" s="252"/>
      <c r="E90" s="19"/>
      <c r="F90" s="5"/>
      <c r="G90" s="36">
        <v>300</v>
      </c>
      <c r="H90" s="39" t="e">
        <f>F90*G90/#REF!</f>
        <v>#REF!</v>
      </c>
      <c r="I90" s="4"/>
      <c r="J90" s="20"/>
      <c r="K90" s="25" t="e">
        <f>I90*H90</f>
        <v>#REF!</v>
      </c>
      <c r="L90" s="7"/>
      <c r="M90" s="119"/>
      <c r="Q90" s="19"/>
      <c r="R90" s="19"/>
      <c r="S90" s="5"/>
      <c r="T90" s="35">
        <f t="shared" si="71"/>
        <v>73500</v>
      </c>
      <c r="U90" s="36">
        <v>300</v>
      </c>
      <c r="V90" s="39">
        <f t="shared" si="72"/>
        <v>0</v>
      </c>
      <c r="W90" s="4"/>
      <c r="X90" s="20"/>
      <c r="Y90" s="25">
        <f>W90*V90</f>
        <v>0</v>
      </c>
      <c r="AA90" s="19"/>
      <c r="AB90" s="19"/>
      <c r="AC90" s="19"/>
      <c r="AD90" s="5"/>
      <c r="AE90" s="35">
        <f t="shared" si="73"/>
        <v>73500</v>
      </c>
      <c r="AF90" s="36">
        <v>300</v>
      </c>
      <c r="AG90" s="39">
        <f t="shared" si="74"/>
        <v>0</v>
      </c>
      <c r="AH90" s="4"/>
      <c r="AI90" s="20"/>
      <c r="AJ90" s="25">
        <f>AH90*AG90</f>
        <v>0</v>
      </c>
      <c r="AK90" s="7"/>
      <c r="AL90" s="119"/>
      <c r="AM90" s="19"/>
      <c r="AN90" s="19"/>
      <c r="AO90" s="19"/>
      <c r="AP90" s="5"/>
      <c r="AQ90" s="35">
        <f t="shared" si="75"/>
        <v>73500</v>
      </c>
      <c r="AR90" s="36">
        <v>300</v>
      </c>
      <c r="AS90" s="39">
        <f t="shared" si="76"/>
        <v>0</v>
      </c>
      <c r="AT90" s="4"/>
      <c r="AU90" s="20"/>
      <c r="AV90" s="25">
        <f>AT90*AS90</f>
        <v>0</v>
      </c>
      <c r="AW90" s="7"/>
      <c r="AY90" s="41">
        <f t="shared" si="77"/>
        <v>0</v>
      </c>
    </row>
    <row r="91" spans="1:54" ht="15" hidden="1" customHeight="1">
      <c r="A91" s="850"/>
      <c r="B91" s="852"/>
      <c r="C91" s="380"/>
      <c r="D91" s="252"/>
      <c r="E91" s="19"/>
      <c r="F91" s="5"/>
      <c r="G91" s="36">
        <v>300</v>
      </c>
      <c r="H91" s="39" t="e">
        <f>F91*G91/#REF!</f>
        <v>#REF!</v>
      </c>
      <c r="I91" s="4"/>
      <c r="J91" s="20"/>
      <c r="K91" s="25" t="e">
        <f>I91*H91</f>
        <v>#REF!</v>
      </c>
      <c r="L91" s="7"/>
      <c r="M91" s="119"/>
      <c r="Q91" s="19"/>
      <c r="R91" s="19"/>
      <c r="S91" s="5"/>
      <c r="T91" s="35">
        <f t="shared" si="71"/>
        <v>73500</v>
      </c>
      <c r="U91" s="36">
        <v>300</v>
      </c>
      <c r="V91" s="39">
        <f t="shared" si="72"/>
        <v>0</v>
      </c>
      <c r="W91" s="4"/>
      <c r="X91" s="20"/>
      <c r="Y91" s="25">
        <f>W91*V91</f>
        <v>0</v>
      </c>
      <c r="AA91" s="19"/>
      <c r="AB91" s="19"/>
      <c r="AC91" s="19"/>
      <c r="AD91" s="5"/>
      <c r="AE91" s="35">
        <f t="shared" si="73"/>
        <v>73500</v>
      </c>
      <c r="AF91" s="36">
        <v>300</v>
      </c>
      <c r="AG91" s="39">
        <f t="shared" si="74"/>
        <v>0</v>
      </c>
      <c r="AH91" s="4"/>
      <c r="AI91" s="20"/>
      <c r="AJ91" s="25">
        <f>AH91*AG91</f>
        <v>0</v>
      </c>
      <c r="AK91" s="7"/>
      <c r="AL91" s="119"/>
      <c r="AM91" s="19"/>
      <c r="AN91" s="19"/>
      <c r="AO91" s="19"/>
      <c r="AP91" s="5"/>
      <c r="AQ91" s="35">
        <f t="shared" si="75"/>
        <v>73500</v>
      </c>
      <c r="AR91" s="36">
        <v>300</v>
      </c>
      <c r="AS91" s="39">
        <f t="shared" si="76"/>
        <v>0</v>
      </c>
      <c r="AT91" s="4"/>
      <c r="AU91" s="20"/>
      <c r="AV91" s="25">
        <f>AT91*AS91</f>
        <v>0</v>
      </c>
      <c r="AW91" s="7"/>
      <c r="AY91" s="41">
        <f t="shared" si="77"/>
        <v>0</v>
      </c>
    </row>
    <row r="92" spans="1:54" ht="15" hidden="1" customHeight="1">
      <c r="A92" s="850"/>
      <c r="B92" s="852"/>
      <c r="C92" s="774"/>
      <c r="D92" s="765"/>
      <c r="E92" s="765"/>
      <c r="F92" s="765"/>
      <c r="G92" s="765"/>
      <c r="H92" s="765"/>
      <c r="I92" s="765"/>
      <c r="J92" s="766"/>
      <c r="K92" s="27" t="e">
        <f>SUM(K89:K91)</f>
        <v>#REF!</v>
      </c>
      <c r="L92" s="7"/>
      <c r="M92" s="120"/>
      <c r="Q92" s="260"/>
      <c r="R92" s="260"/>
      <c r="S92" s="260"/>
      <c r="T92" s="260"/>
      <c r="U92" s="260"/>
      <c r="V92" s="260"/>
      <c r="W92" s="260"/>
      <c r="X92" s="260"/>
      <c r="Y92" s="27">
        <f>SUM(Y89:Y91)</f>
        <v>0</v>
      </c>
      <c r="AA92" s="767" t="s">
        <v>27</v>
      </c>
      <c r="AB92" s="765"/>
      <c r="AC92" s="765"/>
      <c r="AD92" s="765"/>
      <c r="AE92" s="765"/>
      <c r="AF92" s="765"/>
      <c r="AG92" s="765"/>
      <c r="AH92" s="765"/>
      <c r="AI92" s="766"/>
      <c r="AJ92" s="27">
        <f>SUM(AJ89:AJ91)</f>
        <v>0</v>
      </c>
      <c r="AK92" s="7"/>
      <c r="AL92" s="120"/>
      <c r="AM92" s="767" t="s">
        <v>27</v>
      </c>
      <c r="AN92" s="765"/>
      <c r="AO92" s="765"/>
      <c r="AP92" s="765"/>
      <c r="AQ92" s="765"/>
      <c r="AR92" s="765"/>
      <c r="AS92" s="765"/>
      <c r="AT92" s="765"/>
      <c r="AU92" s="766"/>
      <c r="AV92" s="27">
        <f>SUM(AV89:AV91)</f>
        <v>0</v>
      </c>
      <c r="AW92" s="7"/>
      <c r="AY92" s="41">
        <f t="shared" si="77"/>
        <v>0</v>
      </c>
    </row>
    <row r="93" spans="1:54" s="296" customFormat="1" ht="26.25" customHeight="1">
      <c r="A93" s="850"/>
      <c r="B93" s="852"/>
      <c r="C93" s="770" t="s">
        <v>21</v>
      </c>
      <c r="D93" s="771"/>
      <c r="E93" s="771"/>
      <c r="F93" s="771"/>
      <c r="G93" s="771"/>
      <c r="H93" s="771"/>
      <c r="I93" s="771"/>
      <c r="J93" s="771"/>
      <c r="K93" s="771"/>
      <c r="L93" s="772"/>
      <c r="M93" s="295"/>
      <c r="P93" s="297"/>
      <c r="Q93" s="297"/>
      <c r="R93" s="297"/>
      <c r="S93" s="297"/>
      <c r="T93" s="297"/>
      <c r="U93" s="297"/>
      <c r="V93" s="297"/>
      <c r="W93" s="297"/>
      <c r="X93" s="297"/>
      <c r="Y93" s="297"/>
      <c r="Z93" s="307"/>
      <c r="AA93" s="773" t="s">
        <v>21</v>
      </c>
      <c r="AB93" s="771"/>
      <c r="AC93" s="771"/>
      <c r="AD93" s="771"/>
      <c r="AE93" s="771"/>
      <c r="AF93" s="771"/>
      <c r="AG93" s="771"/>
      <c r="AH93" s="771"/>
      <c r="AI93" s="771"/>
      <c r="AJ93" s="771"/>
      <c r="AK93" s="772"/>
      <c r="AL93" s="295"/>
      <c r="AM93" s="773" t="s">
        <v>21</v>
      </c>
      <c r="AN93" s="771"/>
      <c r="AO93" s="771"/>
      <c r="AP93" s="771"/>
      <c r="AQ93" s="771"/>
      <c r="AR93" s="771"/>
      <c r="AS93" s="771"/>
      <c r="AT93" s="771"/>
      <c r="AU93" s="771"/>
      <c r="AV93" s="771"/>
      <c r="AW93" s="772"/>
      <c r="AY93" s="298">
        <f t="shared" si="77"/>
        <v>0</v>
      </c>
    </row>
    <row r="94" spans="1:54" ht="30.75" customHeight="1">
      <c r="A94" s="850"/>
      <c r="B94" s="852"/>
      <c r="C94" s="368" t="s">
        <v>22</v>
      </c>
      <c r="D94" s="276" t="s">
        <v>248</v>
      </c>
      <c r="E94" s="754">
        <v>3.3557000000000001E-3</v>
      </c>
      <c r="F94" s="755"/>
      <c r="G94" s="94">
        <v>1</v>
      </c>
      <c r="H94" s="95" t="e">
        <f>F94*G94/#REF!</f>
        <v>#REF!</v>
      </c>
      <c r="I94" s="85">
        <v>40000</v>
      </c>
      <c r="J94" s="5"/>
      <c r="K94" s="25" t="e">
        <f>H94*I94</f>
        <v>#REF!</v>
      </c>
      <c r="L94" s="7"/>
      <c r="M94" s="119"/>
      <c r="Q94" s="96" t="s">
        <v>22</v>
      </c>
      <c r="R94" s="96" t="s">
        <v>29</v>
      </c>
      <c r="S94" s="98">
        <f>1/2/149*T94</f>
        <v>0.16107382550335569</v>
      </c>
      <c r="T94" s="93">
        <v>48</v>
      </c>
      <c r="U94" s="94">
        <v>1</v>
      </c>
      <c r="V94" s="95">
        <f>S94*U94/T94</f>
        <v>3.3557046979865771E-3</v>
      </c>
      <c r="W94" s="85">
        <v>40000</v>
      </c>
      <c r="X94" s="5"/>
      <c r="Y94" s="25">
        <f>V94*W94</f>
        <v>134.2281879194631</v>
      </c>
      <c r="AA94" s="19">
        <v>1</v>
      </c>
      <c r="AB94" s="96" t="s">
        <v>22</v>
      </c>
      <c r="AC94" s="96" t="s">
        <v>29</v>
      </c>
      <c r="AD94" s="98">
        <f>1/2/149*AE94</f>
        <v>0.33892617449664431</v>
      </c>
      <c r="AE94" s="93">
        <v>101</v>
      </c>
      <c r="AF94" s="94">
        <v>1</v>
      </c>
      <c r="AG94" s="95">
        <f t="shared" ref="AG94:AG97" si="78">AD94*AF94/AE94</f>
        <v>3.3557046979865771E-3</v>
      </c>
      <c r="AH94" s="85">
        <v>40000</v>
      </c>
      <c r="AI94" s="5"/>
      <c r="AJ94" s="25">
        <f>AG94*AH94</f>
        <v>134.2281879194631</v>
      </c>
      <c r="AK94" s="7"/>
      <c r="AL94" s="119"/>
      <c r="AM94" s="19">
        <v>1</v>
      </c>
      <c r="AN94" s="96" t="s">
        <v>22</v>
      </c>
      <c r="AO94" s="96" t="s">
        <v>29</v>
      </c>
      <c r="AP94" s="147">
        <v>0.5</v>
      </c>
      <c r="AQ94" s="93">
        <v>149</v>
      </c>
      <c r="AR94" s="94">
        <v>1</v>
      </c>
      <c r="AS94" s="95">
        <f t="shared" ref="AS94:AS97" si="79">AP94*AR94/AQ94</f>
        <v>3.3557046979865771E-3</v>
      </c>
      <c r="AT94" s="85">
        <v>40000</v>
      </c>
      <c r="AU94" s="5"/>
      <c r="AV94" s="25">
        <f>AS94*AT94</f>
        <v>134.2281879194631</v>
      </c>
      <c r="AW94" s="7"/>
      <c r="AY94" s="41">
        <f>AJ94*149</f>
        <v>20000</v>
      </c>
      <c r="BA94" s="13">
        <f>AP94*AT94</f>
        <v>20000</v>
      </c>
    </row>
    <row r="95" spans="1:54" ht="39" customHeight="1">
      <c r="A95" s="850"/>
      <c r="B95" s="852"/>
      <c r="C95" s="368" t="s">
        <v>24</v>
      </c>
      <c r="D95" s="276" t="s">
        <v>248</v>
      </c>
      <c r="E95" s="754">
        <v>6.7114100000000001E-3</v>
      </c>
      <c r="F95" s="755"/>
      <c r="G95" s="94">
        <v>1</v>
      </c>
      <c r="H95" s="95" t="e">
        <f>F95*G95/#REF!</f>
        <v>#REF!</v>
      </c>
      <c r="I95" s="85">
        <v>60000</v>
      </c>
      <c r="J95" s="5"/>
      <c r="K95" s="25" t="e">
        <f>H95*I95</f>
        <v>#REF!</v>
      </c>
      <c r="L95" s="7"/>
      <c r="M95" s="119"/>
      <c r="Q95" s="96" t="s">
        <v>24</v>
      </c>
      <c r="R95" s="96" t="s">
        <v>129</v>
      </c>
      <c r="S95" s="147">
        <f>1/149*T95</f>
        <v>0.32214765100671139</v>
      </c>
      <c r="T95" s="93">
        <v>48</v>
      </c>
      <c r="U95" s="94">
        <v>1</v>
      </c>
      <c r="V95" s="95">
        <f t="shared" ref="V95:V97" si="80">S95*U95/T95</f>
        <v>6.7114093959731542E-3</v>
      </c>
      <c r="W95" s="85">
        <v>60000</v>
      </c>
      <c r="X95" s="5"/>
      <c r="Y95" s="25">
        <f>V95*W95</f>
        <v>402.68456375838923</v>
      </c>
      <c r="AA95" s="19">
        <v>2</v>
      </c>
      <c r="AB95" s="96" t="s">
        <v>24</v>
      </c>
      <c r="AC95" s="96" t="s">
        <v>129</v>
      </c>
      <c r="AD95" s="147">
        <f>1/149*AE95</f>
        <v>0.67785234899328861</v>
      </c>
      <c r="AE95" s="93">
        <v>101</v>
      </c>
      <c r="AF95" s="94">
        <v>1</v>
      </c>
      <c r="AG95" s="95">
        <f t="shared" si="78"/>
        <v>6.7114093959731542E-3</v>
      </c>
      <c r="AH95" s="85">
        <v>60000</v>
      </c>
      <c r="AI95" s="5"/>
      <c r="AJ95" s="25">
        <f>AG95*AH95</f>
        <v>402.68456375838923</v>
      </c>
      <c r="AK95" s="7"/>
      <c r="AL95" s="119"/>
      <c r="AM95" s="19">
        <v>2</v>
      </c>
      <c r="AN95" s="96" t="s">
        <v>24</v>
      </c>
      <c r="AO95" s="96" t="s">
        <v>129</v>
      </c>
      <c r="AP95" s="147">
        <v>0</v>
      </c>
      <c r="AQ95" s="93">
        <v>149</v>
      </c>
      <c r="AR95" s="94">
        <v>1</v>
      </c>
      <c r="AS95" s="95">
        <f t="shared" si="79"/>
        <v>0</v>
      </c>
      <c r="AT95" s="85">
        <v>60000</v>
      </c>
      <c r="AU95" s="5"/>
      <c r="AV95" s="25">
        <f>AS95*AT95</f>
        <v>0</v>
      </c>
      <c r="AW95" s="7"/>
      <c r="AY95" s="41">
        <f>AJ95*149</f>
        <v>59999.999999999993</v>
      </c>
      <c r="BA95" s="13">
        <f t="shared" ref="BA95:BA97" si="81">AP95*AT95</f>
        <v>0</v>
      </c>
    </row>
    <row r="96" spans="1:54" ht="15" hidden="1" customHeight="1">
      <c r="A96" s="850"/>
      <c r="B96" s="852"/>
      <c r="C96" s="368"/>
      <c r="D96" s="276" t="s">
        <v>248</v>
      </c>
      <c r="E96" s="315"/>
      <c r="F96" s="316"/>
      <c r="G96" s="94">
        <v>1</v>
      </c>
      <c r="H96" s="95" t="e">
        <f>F96*G96/#REF!</f>
        <v>#REF!</v>
      </c>
      <c r="I96" s="86"/>
      <c r="J96" s="5"/>
      <c r="K96" s="25" t="e">
        <f>H96*I96</f>
        <v>#REF!</v>
      </c>
      <c r="L96" s="7"/>
      <c r="M96" s="119"/>
      <c r="Q96" s="96"/>
      <c r="R96" s="90"/>
      <c r="S96" s="147">
        <f t="shared" ref="S96" si="82">1*0.5</f>
        <v>0.5</v>
      </c>
      <c r="T96" s="93">
        <v>135</v>
      </c>
      <c r="U96" s="94">
        <v>1</v>
      </c>
      <c r="V96" s="95">
        <f t="shared" si="80"/>
        <v>3.7037037037037038E-3</v>
      </c>
      <c r="W96" s="86"/>
      <c r="X96" s="5"/>
      <c r="Y96" s="25">
        <f>V96*W96</f>
        <v>0</v>
      </c>
      <c r="AA96" s="19"/>
      <c r="AB96" s="96"/>
      <c r="AC96" s="90"/>
      <c r="AD96" s="147">
        <f t="shared" ref="AD96" si="83">1*0.5</f>
        <v>0.5</v>
      </c>
      <c r="AE96" s="93">
        <v>135</v>
      </c>
      <c r="AF96" s="94">
        <v>1</v>
      </c>
      <c r="AG96" s="95">
        <f t="shared" si="78"/>
        <v>3.7037037037037038E-3</v>
      </c>
      <c r="AH96" s="86"/>
      <c r="AI96" s="5"/>
      <c r="AJ96" s="25">
        <f>AG96*AH96</f>
        <v>0</v>
      </c>
      <c r="AK96" s="7"/>
      <c r="AL96" s="119"/>
      <c r="AM96" s="19"/>
      <c r="AN96" s="96"/>
      <c r="AO96" s="90"/>
      <c r="AP96" s="147">
        <f t="shared" ref="AP96:AP97" si="84">1*0.5</f>
        <v>0.5</v>
      </c>
      <c r="AQ96" s="93">
        <v>135</v>
      </c>
      <c r="AR96" s="94">
        <v>1</v>
      </c>
      <c r="AS96" s="95">
        <f t="shared" si="79"/>
        <v>3.7037037037037038E-3</v>
      </c>
      <c r="AT96" s="86"/>
      <c r="AU96" s="5"/>
      <c r="AV96" s="25">
        <f>AS96*AT96</f>
        <v>0</v>
      </c>
      <c r="AW96" s="7"/>
      <c r="AY96" s="41">
        <f t="shared" si="77"/>
        <v>0</v>
      </c>
      <c r="BA96" s="13">
        <f t="shared" si="81"/>
        <v>0</v>
      </c>
    </row>
    <row r="97" spans="1:55" ht="45" customHeight="1">
      <c r="A97" s="850"/>
      <c r="B97" s="852"/>
      <c r="C97" s="368" t="s">
        <v>25</v>
      </c>
      <c r="D97" s="276" t="s">
        <v>248</v>
      </c>
      <c r="E97" s="783">
        <v>3.3557000000000001E-3</v>
      </c>
      <c r="F97" s="784"/>
      <c r="G97" s="94">
        <v>1</v>
      </c>
      <c r="H97" s="95" t="e">
        <f>F97*G97/#REF!</f>
        <v>#REF!</v>
      </c>
      <c r="I97" s="85">
        <v>600</v>
      </c>
      <c r="J97" s="5"/>
      <c r="K97" s="25" t="e">
        <f>H97*I97</f>
        <v>#REF!</v>
      </c>
      <c r="L97" s="7"/>
      <c r="M97" s="120"/>
      <c r="Q97" s="96" t="s">
        <v>25</v>
      </c>
      <c r="R97" s="91" t="s">
        <v>78</v>
      </c>
      <c r="S97" s="98">
        <f>1/2/149*T97</f>
        <v>0.16107382550335569</v>
      </c>
      <c r="T97" s="93">
        <v>48</v>
      </c>
      <c r="U97" s="94">
        <v>1</v>
      </c>
      <c r="V97" s="95">
        <f t="shared" si="80"/>
        <v>3.3557046979865771E-3</v>
      </c>
      <c r="W97" s="85">
        <v>600</v>
      </c>
      <c r="X97" s="5"/>
      <c r="Y97" s="25">
        <f>V97*W97</f>
        <v>2.0134228187919461</v>
      </c>
      <c r="AA97" s="21">
        <v>3</v>
      </c>
      <c r="AB97" s="96" t="s">
        <v>25</v>
      </c>
      <c r="AC97" s="91" t="s">
        <v>78</v>
      </c>
      <c r="AD97" s="98">
        <f>1/2/149*AE97</f>
        <v>0.33892617449664431</v>
      </c>
      <c r="AE97" s="93">
        <v>101</v>
      </c>
      <c r="AF97" s="94">
        <v>1</v>
      </c>
      <c r="AG97" s="95">
        <f t="shared" si="78"/>
        <v>3.3557046979865771E-3</v>
      </c>
      <c r="AH97" s="85">
        <v>600</v>
      </c>
      <c r="AI97" s="5"/>
      <c r="AJ97" s="25">
        <f>AG97*AH97</f>
        <v>2.0134228187919461</v>
      </c>
      <c r="AK97" s="7"/>
      <c r="AL97" s="120"/>
      <c r="AM97" s="21">
        <v>3</v>
      </c>
      <c r="AN97" s="96" t="s">
        <v>25</v>
      </c>
      <c r="AO97" s="91" t="s">
        <v>78</v>
      </c>
      <c r="AP97" s="147">
        <f t="shared" si="84"/>
        <v>0.5</v>
      </c>
      <c r="AQ97" s="93">
        <v>149</v>
      </c>
      <c r="AR97" s="94">
        <v>1</v>
      </c>
      <c r="AS97" s="95">
        <f t="shared" si="79"/>
        <v>3.3557046979865771E-3</v>
      </c>
      <c r="AT97" s="85">
        <v>600</v>
      </c>
      <c r="AU97" s="5"/>
      <c r="AV97" s="25">
        <f>AS97*AT97</f>
        <v>2.0134228187919461</v>
      </c>
      <c r="AW97" s="7"/>
      <c r="AY97" s="41">
        <f>AJ97*149</f>
        <v>299.99999999999994</v>
      </c>
      <c r="BA97" s="13">
        <f t="shared" si="81"/>
        <v>300</v>
      </c>
    </row>
    <row r="98" spans="1:55" ht="15.75" hidden="1" customHeight="1" thickBot="1">
      <c r="A98" s="850"/>
      <c r="B98" s="852"/>
      <c r="C98" s="774"/>
      <c r="D98" s="765"/>
      <c r="E98" s="765"/>
      <c r="F98" s="765"/>
      <c r="G98" s="765"/>
      <c r="H98" s="765"/>
      <c r="I98" s="765"/>
      <c r="J98" s="766"/>
      <c r="K98" s="27" t="e">
        <f>SUM(K94:K97)</f>
        <v>#REF!</v>
      </c>
      <c r="L98" s="7"/>
      <c r="M98" s="120"/>
      <c r="Q98" s="260"/>
      <c r="R98" s="260"/>
      <c r="S98" s="260"/>
      <c r="T98" s="260"/>
      <c r="U98" s="260"/>
      <c r="V98" s="260"/>
      <c r="W98" s="260"/>
      <c r="X98" s="260"/>
      <c r="Y98" s="27">
        <f>SUM(Y94:Y97)</f>
        <v>538.92617449664431</v>
      </c>
      <c r="AA98" s="767" t="s">
        <v>27</v>
      </c>
      <c r="AB98" s="765"/>
      <c r="AC98" s="765"/>
      <c r="AD98" s="765"/>
      <c r="AE98" s="765"/>
      <c r="AF98" s="765"/>
      <c r="AG98" s="765"/>
      <c r="AH98" s="765"/>
      <c r="AI98" s="766"/>
      <c r="AJ98" s="27">
        <f>SUM(AJ94:AJ97)</f>
        <v>538.92617449664431</v>
      </c>
      <c r="AK98" s="7"/>
      <c r="AL98" s="120"/>
      <c r="AM98" s="767" t="s">
        <v>27</v>
      </c>
      <c r="AN98" s="765"/>
      <c r="AO98" s="765"/>
      <c r="AP98" s="765"/>
      <c r="AQ98" s="765"/>
      <c r="AR98" s="765"/>
      <c r="AS98" s="765"/>
      <c r="AT98" s="765"/>
      <c r="AU98" s="766"/>
      <c r="AV98" s="27">
        <f>SUM(AV94:AV97)</f>
        <v>136.24161073825505</v>
      </c>
      <c r="AW98" s="7"/>
      <c r="AY98" s="27">
        <f>AY94+AY95+AY97</f>
        <v>80300</v>
      </c>
      <c r="AZ98" s="13">
        <v>100600</v>
      </c>
      <c r="BA98" s="129">
        <f>SUM(BA94:BA97)</f>
        <v>20300</v>
      </c>
      <c r="BB98" s="137">
        <f>AY98+BA98</f>
        <v>100600</v>
      </c>
      <c r="BC98" s="13">
        <v>221</v>
      </c>
    </row>
    <row r="99" spans="1:55" s="296" customFormat="1" ht="24" customHeight="1">
      <c r="A99" s="850"/>
      <c r="B99" s="852"/>
      <c r="C99" s="770" t="s">
        <v>26</v>
      </c>
      <c r="D99" s="771"/>
      <c r="E99" s="771"/>
      <c r="F99" s="771"/>
      <c r="G99" s="771"/>
      <c r="H99" s="771"/>
      <c r="I99" s="771"/>
      <c r="J99" s="771"/>
      <c r="K99" s="771"/>
      <c r="L99" s="772"/>
      <c r="M99" s="295"/>
      <c r="P99" s="297"/>
      <c r="Q99" s="297"/>
      <c r="R99" s="297"/>
      <c r="S99" s="297"/>
      <c r="T99" s="297"/>
      <c r="U99" s="297"/>
      <c r="V99" s="297"/>
      <c r="W99" s="297"/>
      <c r="X99" s="297"/>
      <c r="Y99" s="297"/>
      <c r="Z99" s="307"/>
      <c r="AA99" s="773" t="s">
        <v>26</v>
      </c>
      <c r="AB99" s="771"/>
      <c r="AC99" s="771"/>
      <c r="AD99" s="771"/>
      <c r="AE99" s="771"/>
      <c r="AF99" s="771"/>
      <c r="AG99" s="771"/>
      <c r="AH99" s="771"/>
      <c r="AI99" s="771"/>
      <c r="AJ99" s="771"/>
      <c r="AK99" s="772"/>
      <c r="AL99" s="295"/>
      <c r="AM99" s="773" t="s">
        <v>26</v>
      </c>
      <c r="AN99" s="771"/>
      <c r="AO99" s="771"/>
      <c r="AP99" s="771"/>
      <c r="AQ99" s="771"/>
      <c r="AR99" s="771"/>
      <c r="AS99" s="771"/>
      <c r="AT99" s="771"/>
      <c r="AU99" s="771"/>
      <c r="AV99" s="771"/>
      <c r="AW99" s="772"/>
      <c r="AY99" s="298">
        <f t="shared" si="77"/>
        <v>0</v>
      </c>
      <c r="AZ99" s="299">
        <f>AY98+BA98</f>
        <v>100600</v>
      </c>
    </row>
    <row r="100" spans="1:55" ht="39" customHeight="1">
      <c r="A100" s="850"/>
      <c r="B100" s="852"/>
      <c r="C100" s="368" t="s">
        <v>77</v>
      </c>
      <c r="D100" s="234" t="s">
        <v>30</v>
      </c>
      <c r="E100" s="754">
        <v>0.32214765099999998</v>
      </c>
      <c r="F100" s="755"/>
      <c r="G100" s="94">
        <v>1</v>
      </c>
      <c r="H100" s="270" t="e">
        <f>F100*G100/#REF!</f>
        <v>#REF!</v>
      </c>
      <c r="I100" s="85">
        <v>25000</v>
      </c>
      <c r="J100" s="149"/>
      <c r="K100" s="25" t="e">
        <f>H100*I100</f>
        <v>#REF!</v>
      </c>
      <c r="L100" s="7"/>
      <c r="M100" s="119"/>
      <c r="Q100" s="96" t="s">
        <v>77</v>
      </c>
      <c r="R100" s="96" t="s">
        <v>30</v>
      </c>
      <c r="S100" s="147">
        <f>1/149*T100</f>
        <v>0.32214765100671139</v>
      </c>
      <c r="T100" s="93">
        <v>48</v>
      </c>
      <c r="U100" s="94">
        <v>1</v>
      </c>
      <c r="V100" s="95">
        <f>S100*U100/T100</f>
        <v>6.7114093959731542E-3</v>
      </c>
      <c r="W100" s="85">
        <v>25000</v>
      </c>
      <c r="X100" s="20"/>
      <c r="Y100" s="25">
        <f>V100*W100</f>
        <v>167.78523489932886</v>
      </c>
      <c r="AA100" s="19">
        <v>1</v>
      </c>
      <c r="AB100" s="96" t="s">
        <v>77</v>
      </c>
      <c r="AC100" s="96" t="s">
        <v>30</v>
      </c>
      <c r="AD100" s="147">
        <f>1/149*AE100</f>
        <v>0.67785234899328861</v>
      </c>
      <c r="AE100" s="93">
        <v>101</v>
      </c>
      <c r="AF100" s="94">
        <v>1</v>
      </c>
      <c r="AG100" s="95">
        <f>AD100*AF100/AE100</f>
        <v>6.7114093959731542E-3</v>
      </c>
      <c r="AH100" s="85">
        <v>25000</v>
      </c>
      <c r="AI100" s="20"/>
      <c r="AJ100" s="25">
        <f>AG100*AH100</f>
        <v>167.78523489932886</v>
      </c>
      <c r="AK100" s="7"/>
      <c r="AL100" s="119"/>
      <c r="AM100" s="19">
        <v>1</v>
      </c>
      <c r="AN100" s="96" t="s">
        <v>77</v>
      </c>
      <c r="AO100" s="96" t="s">
        <v>30</v>
      </c>
      <c r="AP100" s="147">
        <f>2*0.5</f>
        <v>1</v>
      </c>
      <c r="AQ100" s="93">
        <v>149</v>
      </c>
      <c r="AR100" s="94">
        <v>1</v>
      </c>
      <c r="AS100" s="95">
        <f>AP100*AR100/AQ100</f>
        <v>6.7114093959731542E-3</v>
      </c>
      <c r="AT100" s="85">
        <v>25000</v>
      </c>
      <c r="AU100" s="20"/>
      <c r="AV100" s="25">
        <f>AS100*AT100</f>
        <v>167.78523489932886</v>
      </c>
      <c r="AW100" s="7"/>
      <c r="AY100" s="41">
        <f>AJ100*149</f>
        <v>25000</v>
      </c>
      <c r="BA100" s="13">
        <f t="shared" ref="BA100" si="85">AP100*AT100</f>
        <v>25000</v>
      </c>
    </row>
    <row r="101" spans="1:55" ht="15.75" hidden="1" customHeight="1" thickBot="1">
      <c r="A101" s="850"/>
      <c r="B101" s="852"/>
      <c r="C101" s="780"/>
      <c r="D101" s="781"/>
      <c r="E101" s="781"/>
      <c r="F101" s="781"/>
      <c r="G101" s="781"/>
      <c r="H101" s="781"/>
      <c r="I101" s="781"/>
      <c r="J101" s="782"/>
      <c r="K101" s="27" t="e">
        <f>SUM(K100:K100)</f>
        <v>#REF!</v>
      </c>
      <c r="L101" s="7"/>
      <c r="M101" s="120"/>
      <c r="Q101" s="260"/>
      <c r="R101" s="260"/>
      <c r="S101" s="260"/>
      <c r="T101" s="260"/>
      <c r="U101" s="260"/>
      <c r="V101" s="260"/>
      <c r="W101" s="260"/>
      <c r="X101" s="260"/>
      <c r="Y101" s="27">
        <f>SUM(Y100:Y100)</f>
        <v>167.78523489932886</v>
      </c>
      <c r="AA101" s="767" t="s">
        <v>27</v>
      </c>
      <c r="AB101" s="765"/>
      <c r="AC101" s="765"/>
      <c r="AD101" s="765"/>
      <c r="AE101" s="765"/>
      <c r="AF101" s="765"/>
      <c r="AG101" s="765"/>
      <c r="AH101" s="765"/>
      <c r="AI101" s="766"/>
      <c r="AJ101" s="27">
        <f>SUM(AJ100:AJ100)</f>
        <v>167.78523489932886</v>
      </c>
      <c r="AK101" s="7"/>
      <c r="AL101" s="120"/>
      <c r="AM101" s="767" t="s">
        <v>27</v>
      </c>
      <c r="AN101" s="765"/>
      <c r="AO101" s="765"/>
      <c r="AP101" s="765"/>
      <c r="AQ101" s="765"/>
      <c r="AR101" s="765"/>
      <c r="AS101" s="765"/>
      <c r="AT101" s="765"/>
      <c r="AU101" s="766"/>
      <c r="AV101" s="27">
        <f>SUM(AV100:AV100)</f>
        <v>167.78523489932886</v>
      </c>
      <c r="AW101" s="7"/>
      <c r="AY101" s="27">
        <f>SUM(AY100:AY100)</f>
        <v>25000</v>
      </c>
      <c r="BA101" s="27">
        <f>SUM(BA100:BA100)</f>
        <v>25000</v>
      </c>
      <c r="BB101" s="141">
        <f>AY101+BA101</f>
        <v>50000</v>
      </c>
      <c r="BC101" s="13">
        <v>222</v>
      </c>
    </row>
    <row r="102" spans="1:55" ht="43.5" customHeight="1">
      <c r="A102" s="850"/>
      <c r="B102" s="852"/>
      <c r="C102" s="775" t="s">
        <v>62</v>
      </c>
      <c r="D102" s="775"/>
      <c r="E102" s="775"/>
      <c r="F102" s="775"/>
      <c r="G102" s="775"/>
      <c r="H102" s="775"/>
      <c r="I102" s="775"/>
      <c r="J102" s="775"/>
      <c r="K102" s="775"/>
      <c r="L102" s="776"/>
      <c r="M102" s="121"/>
      <c r="Q102" s="260"/>
      <c r="R102" s="260"/>
      <c r="S102" s="260"/>
      <c r="T102" s="260"/>
      <c r="U102" s="260"/>
      <c r="V102" s="260"/>
      <c r="W102" s="260"/>
      <c r="X102" s="260"/>
      <c r="Y102" s="260"/>
      <c r="AA102" s="777" t="s">
        <v>62</v>
      </c>
      <c r="AB102" s="778"/>
      <c r="AC102" s="778"/>
      <c r="AD102" s="778"/>
      <c r="AE102" s="778"/>
      <c r="AF102" s="778"/>
      <c r="AG102" s="778"/>
      <c r="AH102" s="778"/>
      <c r="AI102" s="778"/>
      <c r="AJ102" s="778"/>
      <c r="AK102" s="779"/>
      <c r="AL102" s="121"/>
      <c r="AM102" s="777" t="s">
        <v>62</v>
      </c>
      <c r="AN102" s="778"/>
      <c r="AO102" s="778"/>
      <c r="AP102" s="778"/>
      <c r="AQ102" s="778"/>
      <c r="AR102" s="778"/>
      <c r="AS102" s="778"/>
      <c r="AT102" s="778"/>
      <c r="AU102" s="778"/>
      <c r="AV102" s="778"/>
      <c r="AW102" s="779"/>
      <c r="AY102" s="41">
        <f t="shared" ref="AY102" si="86">AJ102*443052</f>
        <v>0</v>
      </c>
    </row>
    <row r="103" spans="1:55" s="150" customFormat="1" ht="29.25" customHeight="1">
      <c r="A103" s="850"/>
      <c r="B103" s="852"/>
      <c r="C103" s="381" t="s">
        <v>130</v>
      </c>
      <c r="D103" s="271" t="s">
        <v>256</v>
      </c>
      <c r="E103" s="754">
        <v>3.3557000000000001E-3</v>
      </c>
      <c r="F103" s="755"/>
      <c r="G103" s="94">
        <v>1</v>
      </c>
      <c r="H103" s="95" t="e">
        <f>F103*G103/#REF!</f>
        <v>#REF!</v>
      </c>
      <c r="I103" s="100">
        <f>586781*1.302</f>
        <v>763988.86200000008</v>
      </c>
      <c r="J103" s="149"/>
      <c r="K103" s="25" t="e">
        <f>H103*I103</f>
        <v>#REF!</v>
      </c>
      <c r="L103" s="99"/>
      <c r="M103" s="119"/>
      <c r="P103" s="260"/>
      <c r="Q103" s="162" t="s">
        <v>130</v>
      </c>
      <c r="R103" s="96" t="s">
        <v>31</v>
      </c>
      <c r="S103" s="98">
        <f>1/2/149*T103</f>
        <v>0.16107382550335569</v>
      </c>
      <c r="T103" s="93">
        <v>48</v>
      </c>
      <c r="U103" s="94">
        <v>1</v>
      </c>
      <c r="V103" s="95">
        <f>S103*U103/T103</f>
        <v>3.3557046979865771E-3</v>
      </c>
      <c r="W103" s="100">
        <f>586781*1.302</f>
        <v>763988.86200000008</v>
      </c>
      <c r="X103" s="149"/>
      <c r="Y103" s="25">
        <f>V103*W103</f>
        <v>2563.7210134228189</v>
      </c>
      <c r="AA103" s="148">
        <v>1</v>
      </c>
      <c r="AB103" s="162" t="s">
        <v>130</v>
      </c>
      <c r="AC103" s="96" t="s">
        <v>31</v>
      </c>
      <c r="AD103" s="98">
        <f>1/2/149*AE103</f>
        <v>0.33892617449664431</v>
      </c>
      <c r="AE103" s="93">
        <v>101</v>
      </c>
      <c r="AF103" s="94">
        <v>1</v>
      </c>
      <c r="AG103" s="95">
        <f>AD103*AF103/AE103</f>
        <v>3.3557046979865771E-3</v>
      </c>
      <c r="AH103" s="100">
        <f>586781*1.302</f>
        <v>763988.86200000008</v>
      </c>
      <c r="AI103" s="149"/>
      <c r="AJ103" s="25">
        <f>AG103*AH103</f>
        <v>2563.7210134228189</v>
      </c>
      <c r="AK103" s="99"/>
      <c r="AL103" s="119"/>
      <c r="AM103" s="148">
        <v>1</v>
      </c>
      <c r="AN103" s="162" t="s">
        <v>130</v>
      </c>
      <c r="AO103" s="96" t="s">
        <v>31</v>
      </c>
      <c r="AP103" s="154">
        <f>1/2</f>
        <v>0.5</v>
      </c>
      <c r="AQ103" s="93">
        <v>149</v>
      </c>
      <c r="AR103" s="94">
        <v>1</v>
      </c>
      <c r="AS103" s="95">
        <f>AP103*AR103/AQ103</f>
        <v>3.3557046979865771E-3</v>
      </c>
      <c r="AT103" s="100">
        <f>586781*1.302</f>
        <v>763988.86200000008</v>
      </c>
      <c r="AU103" s="149"/>
      <c r="AV103" s="25">
        <f>AS103*AT103</f>
        <v>2563.7210134228189</v>
      </c>
      <c r="AW103" s="99"/>
      <c r="AY103" s="151">
        <f>AJ103*149</f>
        <v>381994.43100000004</v>
      </c>
      <c r="BA103" s="152">
        <f>AV103*149</f>
        <v>381994.43100000004</v>
      </c>
      <c r="BB103" s="153">
        <f>AY103+BA103</f>
        <v>763988.86200000008</v>
      </c>
    </row>
    <row r="104" spans="1:55" s="150" customFormat="1" ht="26.25" customHeight="1">
      <c r="A104" s="850"/>
      <c r="B104" s="852"/>
      <c r="C104" s="381" t="s">
        <v>131</v>
      </c>
      <c r="D104" s="271" t="s">
        <v>256</v>
      </c>
      <c r="E104" s="754">
        <v>3.3557000000000001E-3</v>
      </c>
      <c r="F104" s="755"/>
      <c r="G104" s="94">
        <v>1</v>
      </c>
      <c r="H104" s="95" t="e">
        <f>F104*G104/#REF!</f>
        <v>#REF!</v>
      </c>
      <c r="I104" s="100">
        <f>193154*1.302</f>
        <v>251486.508</v>
      </c>
      <c r="J104" s="149"/>
      <c r="K104" s="25" t="e">
        <f t="shared" ref="K104" si="87">H104*I104</f>
        <v>#REF!</v>
      </c>
      <c r="L104" s="99"/>
      <c r="M104" s="119"/>
      <c r="P104" s="260"/>
      <c r="Q104" s="162" t="s">
        <v>131</v>
      </c>
      <c r="R104" s="96" t="s">
        <v>31</v>
      </c>
      <c r="S104" s="98">
        <f>1/2/149*T104</f>
        <v>0.16107382550335569</v>
      </c>
      <c r="T104" s="93">
        <f>T103</f>
        <v>48</v>
      </c>
      <c r="U104" s="94">
        <v>1</v>
      </c>
      <c r="V104" s="95">
        <f t="shared" ref="V104" si="88">S104*U104/T104</f>
        <v>3.3557046979865771E-3</v>
      </c>
      <c r="W104" s="100">
        <f>193154*1.302</f>
        <v>251486.508</v>
      </c>
      <c r="X104" s="149"/>
      <c r="Y104" s="25">
        <f t="shared" ref="Y104" si="89">V104*W104</f>
        <v>843.91445637583888</v>
      </c>
      <c r="AA104" s="148">
        <v>2</v>
      </c>
      <c r="AB104" s="162" t="s">
        <v>131</v>
      </c>
      <c r="AC104" s="96" t="s">
        <v>31</v>
      </c>
      <c r="AD104" s="98">
        <f>1/2/149*AE104</f>
        <v>0.33892617449664431</v>
      </c>
      <c r="AE104" s="93">
        <f>AE103</f>
        <v>101</v>
      </c>
      <c r="AF104" s="94">
        <v>1</v>
      </c>
      <c r="AG104" s="95">
        <f t="shared" ref="AG104:AG110" si="90">AD104*AF104/AE104</f>
        <v>3.3557046979865771E-3</v>
      </c>
      <c r="AH104" s="100">
        <f>193154*1.302</f>
        <v>251486.508</v>
      </c>
      <c r="AI104" s="149"/>
      <c r="AJ104" s="25">
        <f t="shared" ref="AJ104:AJ110" si="91">AG104*AH104</f>
        <v>843.91445637583888</v>
      </c>
      <c r="AK104" s="99"/>
      <c r="AL104" s="119"/>
      <c r="AM104" s="148">
        <v>2</v>
      </c>
      <c r="AN104" s="162" t="s">
        <v>131</v>
      </c>
      <c r="AO104" s="96" t="s">
        <v>31</v>
      </c>
      <c r="AP104" s="154">
        <f t="shared" ref="AP104" si="92">1/2</f>
        <v>0.5</v>
      </c>
      <c r="AQ104" s="93">
        <f>AQ103</f>
        <v>149</v>
      </c>
      <c r="AR104" s="94">
        <v>1</v>
      </c>
      <c r="AS104" s="95">
        <f t="shared" ref="AS104" si="93">AP104*AR104/AQ104</f>
        <v>3.3557046979865771E-3</v>
      </c>
      <c r="AT104" s="100">
        <f>193154*1.302</f>
        <v>251486.508</v>
      </c>
      <c r="AU104" s="149"/>
      <c r="AV104" s="25">
        <f t="shared" ref="AV104" si="94">AS104*AT104</f>
        <v>843.91445637583888</v>
      </c>
      <c r="AW104" s="99"/>
      <c r="AY104" s="151">
        <f>AJ104*149</f>
        <v>125743.25399999999</v>
      </c>
      <c r="BA104" s="152">
        <f>AV104*149</f>
        <v>125743.25399999999</v>
      </c>
      <c r="BB104" s="153">
        <f t="shared" ref="BB104:BB105" si="95">AY104+BA104</f>
        <v>251486.50799999997</v>
      </c>
    </row>
    <row r="105" spans="1:55" s="150" customFormat="1" ht="26.25" customHeight="1">
      <c r="A105" s="850"/>
      <c r="B105" s="852"/>
      <c r="C105" s="381" t="s">
        <v>95</v>
      </c>
      <c r="D105" s="271" t="s">
        <v>256</v>
      </c>
      <c r="E105" s="754">
        <v>3.3557000000000001E-3</v>
      </c>
      <c r="F105" s="755"/>
      <c r="G105" s="94">
        <v>1</v>
      </c>
      <c r="H105" s="95" t="e">
        <f>F105*G105/#REF!</f>
        <v>#REF!</v>
      </c>
      <c r="I105" s="100">
        <f>178360*1.302</f>
        <v>232224.72</v>
      </c>
      <c r="J105" s="149"/>
      <c r="K105" s="25" t="e">
        <f>H105*I105</f>
        <v>#REF!</v>
      </c>
      <c r="L105" s="99"/>
      <c r="M105" s="119"/>
      <c r="P105" s="260"/>
      <c r="Q105" s="162" t="s">
        <v>95</v>
      </c>
      <c r="R105" s="96" t="s">
        <v>31</v>
      </c>
      <c r="S105" s="98">
        <f>1/2/149*T105</f>
        <v>0.16107382550335569</v>
      </c>
      <c r="T105" s="93">
        <f t="shared" ref="T105:T109" si="96">T104</f>
        <v>48</v>
      </c>
      <c r="U105" s="94">
        <v>1</v>
      </c>
      <c r="V105" s="95">
        <f>S105*U105/T105</f>
        <v>3.3557046979865771E-3</v>
      </c>
      <c r="W105" s="100">
        <f>178360*1.302</f>
        <v>232224.72</v>
      </c>
      <c r="X105" s="149"/>
      <c r="Y105" s="25">
        <f>V105*W105</f>
        <v>779.27758389261749</v>
      </c>
      <c r="AA105" s="148">
        <v>3</v>
      </c>
      <c r="AB105" s="162" t="s">
        <v>95</v>
      </c>
      <c r="AC105" s="96" t="s">
        <v>31</v>
      </c>
      <c r="AD105" s="98">
        <f>1/2/149*AE105</f>
        <v>0.33892617449664431</v>
      </c>
      <c r="AE105" s="93">
        <f t="shared" ref="AE105:AE109" si="97">AE104</f>
        <v>101</v>
      </c>
      <c r="AF105" s="94">
        <v>1</v>
      </c>
      <c r="AG105" s="95">
        <f>AD105*AF105/AE105</f>
        <v>3.3557046979865771E-3</v>
      </c>
      <c r="AH105" s="100">
        <f>178360*1.302</f>
        <v>232224.72</v>
      </c>
      <c r="AI105" s="149"/>
      <c r="AJ105" s="25">
        <f>AG105*AH105</f>
        <v>779.27758389261749</v>
      </c>
      <c r="AK105" s="99"/>
      <c r="AL105" s="119"/>
      <c r="AM105" s="148">
        <v>3</v>
      </c>
      <c r="AN105" s="162" t="s">
        <v>95</v>
      </c>
      <c r="AO105" s="96" t="s">
        <v>31</v>
      </c>
      <c r="AP105" s="154">
        <v>0.5</v>
      </c>
      <c r="AQ105" s="93">
        <f t="shared" ref="AQ105:AQ109" si="98">AQ104</f>
        <v>149</v>
      </c>
      <c r="AR105" s="94">
        <v>1</v>
      </c>
      <c r="AS105" s="95">
        <f>AP105*AR105/AQ105</f>
        <v>3.3557046979865771E-3</v>
      </c>
      <c r="AT105" s="100">
        <f>178360*1.302</f>
        <v>232224.72</v>
      </c>
      <c r="AU105" s="149"/>
      <c r="AV105" s="25">
        <f>AS105*AT105</f>
        <v>779.27758389261749</v>
      </c>
      <c r="AW105" s="99"/>
      <c r="AY105" s="151">
        <f>AJ105*149</f>
        <v>116112.36</v>
      </c>
      <c r="BA105" s="152">
        <f>AV105*149</f>
        <v>116112.36</v>
      </c>
      <c r="BB105" s="153">
        <f t="shared" si="95"/>
        <v>232224.72</v>
      </c>
    </row>
    <row r="106" spans="1:55" ht="30">
      <c r="A106" s="850"/>
      <c r="B106" s="852"/>
      <c r="C106" s="381" t="s">
        <v>48</v>
      </c>
      <c r="D106" s="271" t="s">
        <v>256</v>
      </c>
      <c r="E106" s="754">
        <v>5.0335600000000003E-3</v>
      </c>
      <c r="F106" s="755"/>
      <c r="G106" s="94">
        <v>1</v>
      </c>
      <c r="H106" s="95" t="e">
        <f>F106*G106/#REF!</f>
        <v>#REF!</v>
      </c>
      <c r="I106" s="99">
        <f>217614.28*1.302</f>
        <v>283333.79256000003</v>
      </c>
      <c r="J106" s="20"/>
      <c r="K106" s="25" t="e">
        <f t="shared" ref="K106" si="99">H106*I106</f>
        <v>#REF!</v>
      </c>
      <c r="L106" s="7"/>
      <c r="M106" s="119"/>
      <c r="Q106" s="162" t="s">
        <v>48</v>
      </c>
      <c r="R106" s="96" t="s">
        <v>31</v>
      </c>
      <c r="S106" s="154">
        <f>1.5*0.5/149*T106</f>
        <v>0.24161073825503354</v>
      </c>
      <c r="T106" s="93">
        <f t="shared" si="96"/>
        <v>48</v>
      </c>
      <c r="U106" s="94">
        <v>1</v>
      </c>
      <c r="V106" s="95">
        <f>S106*U106/T106</f>
        <v>5.0335570469798654E-3</v>
      </c>
      <c r="W106" s="99">
        <f>217614.28*1.302</f>
        <v>283333.79256000003</v>
      </c>
      <c r="X106" s="20"/>
      <c r="Y106" s="25">
        <f t="shared" ref="Y106" si="100">V106*W106</f>
        <v>1426.1768081879195</v>
      </c>
      <c r="AA106" s="19">
        <v>4</v>
      </c>
      <c r="AB106" s="162" t="s">
        <v>48</v>
      </c>
      <c r="AC106" s="96" t="s">
        <v>31</v>
      </c>
      <c r="AD106" s="154">
        <f>1.5*0.5/149*AE106</f>
        <v>0.50838926174496646</v>
      </c>
      <c r="AE106" s="93">
        <f t="shared" si="97"/>
        <v>101</v>
      </c>
      <c r="AF106" s="94">
        <v>1</v>
      </c>
      <c r="AG106" s="95">
        <f>AD106*AF106/AE106</f>
        <v>5.0335570469798663E-3</v>
      </c>
      <c r="AH106" s="99">
        <f>217614.28*1.302</f>
        <v>283333.79256000003</v>
      </c>
      <c r="AI106" s="20"/>
      <c r="AJ106" s="25">
        <f t="shared" si="91"/>
        <v>1426.1768081879197</v>
      </c>
      <c r="AK106" s="7"/>
      <c r="AL106" s="119"/>
      <c r="AM106" s="19">
        <v>4</v>
      </c>
      <c r="AN106" s="162" t="s">
        <v>48</v>
      </c>
      <c r="AO106" s="96" t="s">
        <v>31</v>
      </c>
      <c r="AP106" s="154">
        <v>0.75</v>
      </c>
      <c r="AQ106" s="93">
        <f t="shared" si="98"/>
        <v>149</v>
      </c>
      <c r="AR106" s="94">
        <v>1</v>
      </c>
      <c r="AS106" s="95">
        <f>AP106*AR106/AQ106</f>
        <v>5.0335570469798654E-3</v>
      </c>
      <c r="AT106" s="99">
        <f>217614.28*1.302</f>
        <v>283333.79256000003</v>
      </c>
      <c r="AU106" s="20"/>
      <c r="AV106" s="25">
        <f>AS106*AT106</f>
        <v>1426.1768081879195</v>
      </c>
      <c r="AW106" s="7"/>
      <c r="AY106" s="41">
        <f>AJ106*149</f>
        <v>212500.34442000004</v>
      </c>
      <c r="BA106" s="82">
        <f>AV106*149</f>
        <v>212500.34442000001</v>
      </c>
      <c r="BB106" s="82">
        <f>AY106+BA106</f>
        <v>425000.68884000008</v>
      </c>
    </row>
    <row r="107" spans="1:55" ht="15" hidden="1" customHeight="1">
      <c r="A107" s="850"/>
      <c r="B107" s="852"/>
      <c r="C107" s="381"/>
      <c r="D107" s="271" t="s">
        <v>256</v>
      </c>
      <c r="E107" s="317"/>
      <c r="F107" s="316"/>
      <c r="G107" s="94"/>
      <c r="H107" s="95"/>
      <c r="I107" s="99"/>
      <c r="J107" s="20"/>
      <c r="K107" s="25"/>
      <c r="L107" s="7"/>
      <c r="M107" s="119"/>
      <c r="Q107" s="162"/>
      <c r="R107" s="96"/>
      <c r="S107" s="154"/>
      <c r="T107" s="93">
        <f t="shared" si="96"/>
        <v>48</v>
      </c>
      <c r="U107" s="94"/>
      <c r="V107" s="95"/>
      <c r="W107" s="99"/>
      <c r="X107" s="20"/>
      <c r="Y107" s="25"/>
      <c r="AA107" s="19"/>
      <c r="AB107" s="162"/>
      <c r="AC107" s="96"/>
      <c r="AD107" s="154"/>
      <c r="AE107" s="93">
        <f t="shared" si="97"/>
        <v>101</v>
      </c>
      <c r="AF107" s="94"/>
      <c r="AG107" s="95"/>
      <c r="AH107" s="99"/>
      <c r="AI107" s="20"/>
      <c r="AJ107" s="25"/>
      <c r="AK107" s="7"/>
      <c r="AL107" s="119"/>
      <c r="AM107" s="19"/>
      <c r="AN107" s="162"/>
      <c r="AO107" s="96"/>
      <c r="AP107" s="154"/>
      <c r="AQ107" s="93">
        <f t="shared" si="98"/>
        <v>149</v>
      </c>
      <c r="AR107" s="94"/>
      <c r="AS107" s="95"/>
      <c r="AT107" s="99"/>
      <c r="AU107" s="20"/>
      <c r="AV107" s="25"/>
      <c r="AW107" s="7"/>
      <c r="AY107" s="41">
        <f t="shared" ref="AY107:AY115" si="101">AJ107*135</f>
        <v>0</v>
      </c>
      <c r="BA107" s="82">
        <f t="shared" ref="BA107" si="102">AV107*135</f>
        <v>0</v>
      </c>
      <c r="BB107" s="82">
        <f t="shared" ref="BB107:BB114" si="103">AY107+BA107</f>
        <v>0</v>
      </c>
    </row>
    <row r="108" spans="1:55" ht="26.25" customHeight="1">
      <c r="A108" s="850"/>
      <c r="B108" s="852"/>
      <c r="C108" s="382" t="s">
        <v>164</v>
      </c>
      <c r="D108" s="271" t="s">
        <v>256</v>
      </c>
      <c r="E108" s="754">
        <v>1.0067110000000001E-2</v>
      </c>
      <c r="F108" s="755"/>
      <c r="G108" s="94">
        <v>1</v>
      </c>
      <c r="H108" s="95" t="e">
        <f>F108*G108/#REF!</f>
        <v>#REF!</v>
      </c>
      <c r="I108" s="99">
        <f>206268.14*1.302</f>
        <v>268561.11828000005</v>
      </c>
      <c r="J108" s="20"/>
      <c r="K108" s="25" t="e">
        <f t="shared" ref="K108:K110" si="104">H108*I108</f>
        <v>#REF!</v>
      </c>
      <c r="L108" s="7"/>
      <c r="M108" s="122"/>
      <c r="Q108" s="163" t="s">
        <v>164</v>
      </c>
      <c r="R108" s="96" t="s">
        <v>31</v>
      </c>
      <c r="S108" s="154">
        <f>3*0.5/149*T108</f>
        <v>0.48322147651006708</v>
      </c>
      <c r="T108" s="93">
        <f t="shared" si="96"/>
        <v>48</v>
      </c>
      <c r="U108" s="94">
        <v>1</v>
      </c>
      <c r="V108" s="95">
        <f t="shared" ref="V108:V110" si="105">S108*U108/T108</f>
        <v>1.0067114093959731E-2</v>
      </c>
      <c r="W108" s="99">
        <f>206268.14*1.302</f>
        <v>268561.11828000005</v>
      </c>
      <c r="X108" s="20"/>
      <c r="Y108" s="25">
        <f t="shared" ref="Y108:Y110" si="106">V108*W108</f>
        <v>2703.6354189261747</v>
      </c>
      <c r="AA108" s="22">
        <v>5</v>
      </c>
      <c r="AB108" s="163" t="s">
        <v>164</v>
      </c>
      <c r="AC108" s="96" t="s">
        <v>31</v>
      </c>
      <c r="AD108" s="154">
        <f>3*0.5/149*AE108</f>
        <v>1.0167785234899329</v>
      </c>
      <c r="AE108" s="93">
        <f t="shared" si="97"/>
        <v>101</v>
      </c>
      <c r="AF108" s="94">
        <v>1</v>
      </c>
      <c r="AG108" s="95">
        <f t="shared" si="90"/>
        <v>1.0067114093959733E-2</v>
      </c>
      <c r="AH108" s="99">
        <f>206268.14*1.302</f>
        <v>268561.11828000005</v>
      </c>
      <c r="AI108" s="20"/>
      <c r="AJ108" s="25">
        <f t="shared" si="91"/>
        <v>2703.6354189261751</v>
      </c>
      <c r="AK108" s="7"/>
      <c r="AL108" s="122"/>
      <c r="AM108" s="22">
        <v>5</v>
      </c>
      <c r="AN108" s="163" t="s">
        <v>164</v>
      </c>
      <c r="AO108" s="96" t="s">
        <v>31</v>
      </c>
      <c r="AP108" s="154">
        <f>3*0.5</f>
        <v>1.5</v>
      </c>
      <c r="AQ108" s="93">
        <f t="shared" si="98"/>
        <v>149</v>
      </c>
      <c r="AR108" s="94">
        <v>1</v>
      </c>
      <c r="AS108" s="95">
        <f t="shared" ref="AS108:AS114" si="107">AP108*AR108/AQ108</f>
        <v>1.0067114093959731E-2</v>
      </c>
      <c r="AT108" s="99">
        <f>206268.14*1.302</f>
        <v>268561.11828000005</v>
      </c>
      <c r="AU108" s="20"/>
      <c r="AV108" s="25">
        <f t="shared" ref="AV108:AV110" si="108">AS108*AT108</f>
        <v>2703.6354189261747</v>
      </c>
      <c r="AW108" s="7"/>
      <c r="AY108" s="41">
        <f>AJ108*149</f>
        <v>402841.67742000008</v>
      </c>
      <c r="AZ108" s="55"/>
      <c r="BA108" s="82">
        <f t="shared" ref="BA108:BA114" si="109">AV108*149</f>
        <v>402841.67742000002</v>
      </c>
      <c r="BB108" s="82">
        <f t="shared" si="103"/>
        <v>805683.35484000016</v>
      </c>
      <c r="BC108" s="55"/>
    </row>
    <row r="109" spans="1:55" ht="26.25" customHeight="1">
      <c r="A109" s="850"/>
      <c r="B109" s="852"/>
      <c r="C109" s="382" t="s">
        <v>80</v>
      </c>
      <c r="D109" s="271" t="s">
        <v>256</v>
      </c>
      <c r="E109" s="754">
        <v>3.3557000000000001E-3</v>
      </c>
      <c r="F109" s="755"/>
      <c r="G109" s="94">
        <v>1</v>
      </c>
      <c r="H109" s="95" t="e">
        <f>F109*G109/#REF!</f>
        <v>#REF!</v>
      </c>
      <c r="I109" s="99">
        <f>174037.5*1.302</f>
        <v>226596.82500000001</v>
      </c>
      <c r="J109" s="20"/>
      <c r="K109" s="25" t="e">
        <f t="shared" si="104"/>
        <v>#REF!</v>
      </c>
      <c r="L109" s="62"/>
      <c r="M109" s="122"/>
      <c r="Q109" s="163" t="s">
        <v>80</v>
      </c>
      <c r="R109" s="96" t="s">
        <v>31</v>
      </c>
      <c r="S109" s="98">
        <f>1/2/149*T109</f>
        <v>0.16107382550335569</v>
      </c>
      <c r="T109" s="93">
        <f t="shared" si="96"/>
        <v>48</v>
      </c>
      <c r="U109" s="94">
        <v>1</v>
      </c>
      <c r="V109" s="95">
        <f t="shared" si="105"/>
        <v>3.3557046979865771E-3</v>
      </c>
      <c r="W109" s="99">
        <f>174037.5*1.302</f>
        <v>226596.82500000001</v>
      </c>
      <c r="X109" s="20"/>
      <c r="Y109" s="25">
        <f t="shared" si="106"/>
        <v>760.39203020134232</v>
      </c>
      <c r="AA109" s="22">
        <v>6</v>
      </c>
      <c r="AB109" s="163" t="s">
        <v>80</v>
      </c>
      <c r="AC109" s="96" t="s">
        <v>31</v>
      </c>
      <c r="AD109" s="98">
        <f>1/2/149*AE109</f>
        <v>0.33892617449664431</v>
      </c>
      <c r="AE109" s="93">
        <f t="shared" si="97"/>
        <v>101</v>
      </c>
      <c r="AF109" s="94">
        <v>1</v>
      </c>
      <c r="AG109" s="95">
        <f t="shared" si="90"/>
        <v>3.3557046979865771E-3</v>
      </c>
      <c r="AH109" s="99">
        <f>174037.5*1.302</f>
        <v>226596.82500000001</v>
      </c>
      <c r="AI109" s="20"/>
      <c r="AJ109" s="25">
        <f t="shared" si="91"/>
        <v>760.39203020134232</v>
      </c>
      <c r="AK109" s="62"/>
      <c r="AL109" s="122"/>
      <c r="AM109" s="22">
        <v>6</v>
      </c>
      <c r="AN109" s="163" t="s">
        <v>80</v>
      </c>
      <c r="AO109" s="96" t="s">
        <v>31</v>
      </c>
      <c r="AP109" s="154">
        <f>1/2</f>
        <v>0.5</v>
      </c>
      <c r="AQ109" s="93">
        <f t="shared" si="98"/>
        <v>149</v>
      </c>
      <c r="AR109" s="94">
        <v>1</v>
      </c>
      <c r="AS109" s="95">
        <f t="shared" si="107"/>
        <v>3.3557046979865771E-3</v>
      </c>
      <c r="AT109" s="99">
        <f>174035.5*1.302</f>
        <v>226594.22100000002</v>
      </c>
      <c r="AU109" s="20"/>
      <c r="AV109" s="25">
        <f t="shared" si="108"/>
        <v>760.38329194630876</v>
      </c>
      <c r="AW109" s="62"/>
      <c r="AY109" s="41">
        <f>AJ109*149</f>
        <v>113298.41250000001</v>
      </c>
      <c r="AZ109" s="55"/>
      <c r="BA109" s="82">
        <f t="shared" si="109"/>
        <v>113297.11050000001</v>
      </c>
      <c r="BB109" s="82">
        <f t="shared" si="103"/>
        <v>226595.52300000002</v>
      </c>
      <c r="BC109" s="55"/>
    </row>
    <row r="110" spans="1:55" ht="27" customHeight="1" thickBot="1">
      <c r="A110" s="850"/>
      <c r="B110" s="852"/>
      <c r="C110" s="382" t="s">
        <v>163</v>
      </c>
      <c r="D110" s="271" t="s">
        <v>256</v>
      </c>
      <c r="E110" s="754">
        <v>3.3557000000000001E-3</v>
      </c>
      <c r="F110" s="755"/>
      <c r="G110" s="94">
        <v>1</v>
      </c>
      <c r="H110" s="95" t="e">
        <f>F110*G110/#REF!</f>
        <v>#REF!</v>
      </c>
      <c r="I110" s="99">
        <f>141696.36*1.302</f>
        <v>184488.66071999999</v>
      </c>
      <c r="J110" s="20"/>
      <c r="K110" s="25" t="e">
        <f t="shared" si="104"/>
        <v>#REF!</v>
      </c>
      <c r="L110" s="62"/>
      <c r="M110" s="122"/>
      <c r="Q110" s="164" t="s">
        <v>163</v>
      </c>
      <c r="R110" s="96" t="s">
        <v>31</v>
      </c>
      <c r="S110" s="98">
        <f>1/2/149*T110</f>
        <v>0.16107382550335569</v>
      </c>
      <c r="T110" s="93">
        <f>T109</f>
        <v>48</v>
      </c>
      <c r="U110" s="94">
        <v>1</v>
      </c>
      <c r="V110" s="95">
        <f t="shared" si="105"/>
        <v>3.3557046979865771E-3</v>
      </c>
      <c r="W110" s="99">
        <f>141696.36*1.302</f>
        <v>184488.66071999999</v>
      </c>
      <c r="X110" s="20"/>
      <c r="Y110" s="25">
        <f t="shared" si="106"/>
        <v>619.08946550335565</v>
      </c>
      <c r="AA110" s="22">
        <v>7</v>
      </c>
      <c r="AB110" s="164" t="s">
        <v>163</v>
      </c>
      <c r="AC110" s="96" t="s">
        <v>31</v>
      </c>
      <c r="AD110" s="98">
        <f>1/2/149*AE110</f>
        <v>0.33892617449664431</v>
      </c>
      <c r="AE110" s="93">
        <f>AE109</f>
        <v>101</v>
      </c>
      <c r="AF110" s="94">
        <v>1</v>
      </c>
      <c r="AG110" s="95">
        <f t="shared" si="90"/>
        <v>3.3557046979865771E-3</v>
      </c>
      <c r="AH110" s="99">
        <f>141696.36*1.302</f>
        <v>184488.66071999999</v>
      </c>
      <c r="AI110" s="20"/>
      <c r="AJ110" s="25">
        <f t="shared" si="91"/>
        <v>619.08946550335565</v>
      </c>
      <c r="AK110" s="62"/>
      <c r="AL110" s="122"/>
      <c r="AM110" s="22">
        <v>7</v>
      </c>
      <c r="AN110" s="164" t="s">
        <v>163</v>
      </c>
      <c r="AO110" s="96" t="s">
        <v>31</v>
      </c>
      <c r="AP110" s="154">
        <v>0.5</v>
      </c>
      <c r="AQ110" s="93">
        <f>AQ109</f>
        <v>149</v>
      </c>
      <c r="AR110" s="94">
        <v>1</v>
      </c>
      <c r="AS110" s="95">
        <f t="shared" si="107"/>
        <v>3.3557046979865771E-3</v>
      </c>
      <c r="AT110" s="99">
        <f>141696.36*1.302</f>
        <v>184488.66071999999</v>
      </c>
      <c r="AU110" s="20"/>
      <c r="AV110" s="25">
        <f t="shared" si="108"/>
        <v>619.08946550335565</v>
      </c>
      <c r="AW110" s="62"/>
      <c r="AY110" s="41">
        <f>AJ110*149</f>
        <v>92244.330359999993</v>
      </c>
      <c r="AZ110" s="55"/>
      <c r="BA110" s="82">
        <f t="shared" si="109"/>
        <v>92244.330359999993</v>
      </c>
      <c r="BB110" s="82">
        <f t="shared" si="103"/>
        <v>184488.66071999999</v>
      </c>
      <c r="BC110" s="55"/>
    </row>
    <row r="111" spans="1:55" ht="27" hidden="1" customHeight="1" thickBot="1">
      <c r="A111" s="850"/>
      <c r="B111" s="852"/>
      <c r="C111" s="383"/>
      <c r="D111" s="253"/>
      <c r="E111" s="96"/>
      <c r="F111" s="154"/>
      <c r="G111" s="94"/>
      <c r="H111" s="95"/>
      <c r="I111" s="99"/>
      <c r="J111" s="20"/>
      <c r="K111" s="25"/>
      <c r="L111" s="7"/>
      <c r="M111" s="122"/>
      <c r="Q111" s="156"/>
      <c r="R111" s="96"/>
      <c r="S111" s="154"/>
      <c r="T111" s="93"/>
      <c r="U111" s="94"/>
      <c r="V111" s="95"/>
      <c r="W111" s="99"/>
      <c r="X111" s="20"/>
      <c r="Y111" s="25"/>
      <c r="AA111" s="22"/>
      <c r="AB111" s="156"/>
      <c r="AC111" s="96"/>
      <c r="AD111" s="154"/>
      <c r="AE111" s="93"/>
      <c r="AF111" s="94"/>
      <c r="AG111" s="95"/>
      <c r="AH111" s="99"/>
      <c r="AI111" s="20"/>
      <c r="AJ111" s="25"/>
      <c r="AK111" s="7"/>
      <c r="AL111" s="122"/>
      <c r="AM111" s="22">
        <v>8</v>
      </c>
      <c r="AN111" s="164" t="s">
        <v>140</v>
      </c>
      <c r="AO111" s="96" t="s">
        <v>31</v>
      </c>
      <c r="AP111" s="136">
        <v>1.75</v>
      </c>
      <c r="AQ111" s="93">
        <f t="shared" ref="AQ111:AQ114" si="110">AQ110</f>
        <v>149</v>
      </c>
      <c r="AR111" s="94">
        <v>1</v>
      </c>
      <c r="AS111" s="95">
        <f t="shared" si="107"/>
        <v>1.1744966442953021E-2</v>
      </c>
      <c r="AT111" s="99">
        <f>160817.28*1.302</f>
        <v>209384.09856000001</v>
      </c>
      <c r="AU111" s="65"/>
      <c r="AV111" s="25">
        <f>AS111*AT111</f>
        <v>2459.2092112751679</v>
      </c>
      <c r="AW111" s="7"/>
      <c r="AY111" s="41">
        <f t="shared" ref="AY111:AY114" si="111">AJ111*97</f>
        <v>0</v>
      </c>
      <c r="AZ111" s="55"/>
      <c r="BA111" s="82">
        <f t="shared" si="109"/>
        <v>366422.17248000001</v>
      </c>
      <c r="BB111" s="82">
        <f t="shared" si="103"/>
        <v>366422.17248000001</v>
      </c>
      <c r="BC111" s="55"/>
    </row>
    <row r="112" spans="1:55" ht="27" hidden="1" customHeight="1" thickBot="1">
      <c r="A112" s="850"/>
      <c r="B112" s="852"/>
      <c r="C112" s="383"/>
      <c r="D112" s="253"/>
      <c r="E112" s="96"/>
      <c r="F112" s="154"/>
      <c r="G112" s="94"/>
      <c r="H112" s="95"/>
      <c r="I112" s="99"/>
      <c r="J112" s="20"/>
      <c r="K112" s="25"/>
      <c r="L112" s="7"/>
      <c r="M112" s="122"/>
      <c r="Q112" s="156"/>
      <c r="R112" s="96"/>
      <c r="S112" s="154"/>
      <c r="T112" s="93"/>
      <c r="U112" s="94"/>
      <c r="V112" s="95"/>
      <c r="W112" s="99"/>
      <c r="X112" s="20"/>
      <c r="Y112" s="25"/>
      <c r="AA112" s="22"/>
      <c r="AB112" s="156"/>
      <c r="AC112" s="96"/>
      <c r="AD112" s="154"/>
      <c r="AE112" s="93"/>
      <c r="AF112" s="94"/>
      <c r="AG112" s="95"/>
      <c r="AH112" s="99"/>
      <c r="AI112" s="20"/>
      <c r="AJ112" s="25"/>
      <c r="AK112" s="7"/>
      <c r="AL112" s="122"/>
      <c r="AM112" s="22">
        <v>9</v>
      </c>
      <c r="AN112" s="164" t="s">
        <v>182</v>
      </c>
      <c r="AO112" s="96" t="s">
        <v>31</v>
      </c>
      <c r="AP112" s="136">
        <v>0.5</v>
      </c>
      <c r="AQ112" s="93">
        <f t="shared" si="110"/>
        <v>149</v>
      </c>
      <c r="AR112" s="94">
        <v>1</v>
      </c>
      <c r="AS112" s="95">
        <f t="shared" si="107"/>
        <v>3.3557046979865771E-3</v>
      </c>
      <c r="AT112" s="99">
        <f>127534.68*1.302</f>
        <v>166050.15336</v>
      </c>
      <c r="AU112" s="65"/>
      <c r="AV112" s="25">
        <f>AS112*AT112</f>
        <v>557.21527973154355</v>
      </c>
      <c r="AW112" s="7"/>
      <c r="AY112" s="41">
        <f t="shared" si="111"/>
        <v>0</v>
      </c>
      <c r="AZ112" s="55"/>
      <c r="BA112" s="82">
        <f t="shared" si="109"/>
        <v>83025.076679999984</v>
      </c>
      <c r="BB112" s="82">
        <f t="shared" si="103"/>
        <v>83025.076679999984</v>
      </c>
      <c r="BC112" s="55"/>
    </row>
    <row r="113" spans="1:58" ht="27" hidden="1" customHeight="1" thickBot="1">
      <c r="A113" s="850"/>
      <c r="B113" s="852"/>
      <c r="C113" s="383"/>
      <c r="D113" s="253"/>
      <c r="E113" s="157"/>
      <c r="F113" s="136"/>
      <c r="G113" s="201"/>
      <c r="H113" s="158"/>
      <c r="I113" s="130"/>
      <c r="J113" s="65"/>
      <c r="K113" s="131"/>
      <c r="L113" s="62"/>
      <c r="M113" s="122"/>
      <c r="Q113" s="156"/>
      <c r="R113" s="157"/>
      <c r="S113" s="136"/>
      <c r="T113" s="93"/>
      <c r="U113" s="201"/>
      <c r="V113" s="158"/>
      <c r="W113" s="130"/>
      <c r="X113" s="65"/>
      <c r="Y113" s="131"/>
      <c r="AA113" s="22"/>
      <c r="AB113" s="156"/>
      <c r="AC113" s="157"/>
      <c r="AD113" s="136"/>
      <c r="AE113" s="93"/>
      <c r="AF113" s="201"/>
      <c r="AG113" s="158"/>
      <c r="AH113" s="130"/>
      <c r="AI113" s="65"/>
      <c r="AJ113" s="131"/>
      <c r="AK113" s="62"/>
      <c r="AL113" s="122"/>
      <c r="AM113" s="22">
        <v>10</v>
      </c>
      <c r="AN113" s="164" t="s">
        <v>141</v>
      </c>
      <c r="AO113" s="96" t="s">
        <v>31</v>
      </c>
      <c r="AP113" s="136">
        <v>2.5</v>
      </c>
      <c r="AQ113" s="93">
        <f>AQ111</f>
        <v>149</v>
      </c>
      <c r="AR113" s="94">
        <v>1</v>
      </c>
      <c r="AS113" s="95">
        <f t="shared" si="107"/>
        <v>1.6778523489932886E-2</v>
      </c>
      <c r="AT113" s="99">
        <f>174164.74*1.302</f>
        <v>226762.49148</v>
      </c>
      <c r="AU113" s="65"/>
      <c r="AV113" s="25">
        <f t="shared" ref="AV113:AV114" si="112">AS113*AT113</f>
        <v>3804.7397899328857</v>
      </c>
      <c r="AW113" s="62"/>
      <c r="AY113" s="41">
        <f t="shared" si="111"/>
        <v>0</v>
      </c>
      <c r="AZ113" s="55"/>
      <c r="BA113" s="82">
        <f t="shared" si="109"/>
        <v>566906.22869999998</v>
      </c>
      <c r="BB113" s="203">
        <f t="shared" si="103"/>
        <v>566906.22869999998</v>
      </c>
      <c r="BC113" s="55"/>
    </row>
    <row r="114" spans="1:58" ht="27" hidden="1" customHeight="1" thickBot="1">
      <c r="A114" s="850"/>
      <c r="B114" s="852"/>
      <c r="C114" s="383"/>
      <c r="D114" s="253"/>
      <c r="E114" s="96"/>
      <c r="F114" s="154"/>
      <c r="G114" s="94"/>
      <c r="H114" s="95"/>
      <c r="I114" s="99"/>
      <c r="J114" s="20"/>
      <c r="K114" s="25"/>
      <c r="L114" s="7"/>
      <c r="M114" s="122"/>
      <c r="Q114" s="155"/>
      <c r="R114" s="96"/>
      <c r="S114" s="154"/>
      <c r="T114" s="93"/>
      <c r="U114" s="94"/>
      <c r="V114" s="95"/>
      <c r="W114" s="99"/>
      <c r="X114" s="20"/>
      <c r="Y114" s="25"/>
      <c r="AA114" s="22"/>
      <c r="AB114" s="155"/>
      <c r="AC114" s="96"/>
      <c r="AD114" s="154"/>
      <c r="AE114" s="93"/>
      <c r="AF114" s="94"/>
      <c r="AG114" s="95"/>
      <c r="AH114" s="99"/>
      <c r="AI114" s="20"/>
      <c r="AJ114" s="25"/>
      <c r="AK114" s="7"/>
      <c r="AL114" s="122"/>
      <c r="AM114" s="22">
        <v>11</v>
      </c>
      <c r="AN114" s="165" t="s">
        <v>142</v>
      </c>
      <c r="AO114" s="96" t="s">
        <v>31</v>
      </c>
      <c r="AP114" s="136">
        <v>2</v>
      </c>
      <c r="AQ114" s="93">
        <f t="shared" si="110"/>
        <v>149</v>
      </c>
      <c r="AR114" s="94">
        <v>1</v>
      </c>
      <c r="AS114" s="95">
        <f t="shared" si="107"/>
        <v>1.3422818791946308E-2</v>
      </c>
      <c r="AT114" s="99">
        <f>140317.32*1.302</f>
        <v>182693.15064000001</v>
      </c>
      <c r="AU114" s="65"/>
      <c r="AV114" s="25">
        <f t="shared" si="112"/>
        <v>2452.2570555704697</v>
      </c>
      <c r="AW114" s="7"/>
      <c r="AY114" s="41">
        <f t="shared" si="111"/>
        <v>0</v>
      </c>
      <c r="AZ114" s="55">
        <f>AZ108*2</f>
        <v>0</v>
      </c>
      <c r="BA114" s="82">
        <f t="shared" si="109"/>
        <v>365386.30127999996</v>
      </c>
      <c r="BB114" s="82">
        <f t="shared" si="103"/>
        <v>365386.30127999996</v>
      </c>
      <c r="BD114" s="13">
        <v>4172304</v>
      </c>
    </row>
    <row r="115" spans="1:58" ht="15.75" hidden="1" customHeight="1" thickBot="1">
      <c r="A115" s="850"/>
      <c r="B115" s="852"/>
      <c r="C115" s="384"/>
      <c r="D115" s="254"/>
      <c r="E115" s="19"/>
      <c r="F115" s="42"/>
      <c r="G115" s="36"/>
      <c r="H115" s="39"/>
      <c r="I115" s="87"/>
      <c r="J115" s="20"/>
      <c r="K115" s="25"/>
      <c r="L115" s="7"/>
      <c r="M115" s="119"/>
      <c r="Q115" s="23"/>
      <c r="R115" s="19"/>
      <c r="S115" s="42"/>
      <c r="T115" s="35"/>
      <c r="U115" s="36"/>
      <c r="V115" s="39"/>
      <c r="W115" s="87"/>
      <c r="X115" s="20"/>
      <c r="Y115" s="25"/>
      <c r="AA115" s="19"/>
      <c r="AB115" s="23"/>
      <c r="AC115" s="19"/>
      <c r="AD115" s="42"/>
      <c r="AE115" s="35"/>
      <c r="AF115" s="36"/>
      <c r="AG115" s="39"/>
      <c r="AH115" s="87"/>
      <c r="AI115" s="20"/>
      <c r="AJ115" s="25"/>
      <c r="AK115" s="7"/>
      <c r="AL115" s="119"/>
      <c r="AM115" s="19"/>
      <c r="AN115" s="23"/>
      <c r="AO115" s="19"/>
      <c r="AP115" s="42"/>
      <c r="AQ115" s="35"/>
      <c r="AR115" s="36"/>
      <c r="AS115" s="39"/>
      <c r="AT115" s="87"/>
      <c r="AU115" s="20"/>
      <c r="AV115" s="25"/>
      <c r="AW115" s="7"/>
      <c r="AY115" s="41">
        <f t="shared" si="101"/>
        <v>0</v>
      </c>
    </row>
    <row r="116" spans="1:58" ht="15.75" hidden="1" customHeight="1" thickBot="1">
      <c r="A116" s="850"/>
      <c r="B116" s="852"/>
      <c r="C116" s="774"/>
      <c r="D116" s="765"/>
      <c r="E116" s="765"/>
      <c r="F116" s="765"/>
      <c r="G116" s="765"/>
      <c r="H116" s="765"/>
      <c r="I116" s="765"/>
      <c r="J116" s="766"/>
      <c r="K116" s="27" t="e">
        <f>SUM(K103:K115)</f>
        <v>#REF!</v>
      </c>
      <c r="L116" s="7"/>
      <c r="M116" s="120"/>
      <c r="Q116" s="260"/>
      <c r="R116" s="260"/>
      <c r="S116" s="260"/>
      <c r="T116" s="260"/>
      <c r="U116" s="260"/>
      <c r="V116" s="260"/>
      <c r="W116" s="260"/>
      <c r="X116" s="260"/>
      <c r="Y116" s="27">
        <f>SUM(Y103:Y115)</f>
        <v>9696.2067765100674</v>
      </c>
      <c r="AA116" s="767" t="s">
        <v>27</v>
      </c>
      <c r="AB116" s="765"/>
      <c r="AC116" s="765"/>
      <c r="AD116" s="765"/>
      <c r="AE116" s="765"/>
      <c r="AF116" s="765"/>
      <c r="AG116" s="765"/>
      <c r="AH116" s="765"/>
      <c r="AI116" s="766"/>
      <c r="AJ116" s="27">
        <f>SUM(AJ103:AJ115)</f>
        <v>9696.2067765100692</v>
      </c>
      <c r="AK116" s="7"/>
      <c r="AL116" s="120"/>
      <c r="AM116" s="767" t="s">
        <v>27</v>
      </c>
      <c r="AN116" s="765"/>
      <c r="AO116" s="765"/>
      <c r="AP116" s="765"/>
      <c r="AQ116" s="765"/>
      <c r="AR116" s="765"/>
      <c r="AS116" s="765"/>
      <c r="AT116" s="765"/>
      <c r="AU116" s="766"/>
      <c r="AV116" s="27">
        <f>SUM(AV103:AV115)</f>
        <v>18969.619374765101</v>
      </c>
      <c r="AW116" s="7"/>
      <c r="AY116" s="132">
        <f>AY103+AY104+AY105</f>
        <v>623850.04500000004</v>
      </c>
      <c r="AZ116" s="134">
        <f>AY116*2</f>
        <v>1247700.0900000001</v>
      </c>
      <c r="BA116" s="142">
        <f>BA103+BA104+BA105</f>
        <v>623850.04500000004</v>
      </c>
      <c r="BB116" s="143">
        <f>AY116+BA116</f>
        <v>1247700.0900000001</v>
      </c>
      <c r="BC116" s="135" t="s">
        <v>136</v>
      </c>
      <c r="BD116" s="55">
        <f>BB116+BA19</f>
        <v>4172303.9841</v>
      </c>
      <c r="BE116" s="204">
        <f>BD114-BD116</f>
        <v>1.5899999998509884E-2</v>
      </c>
    </row>
    <row r="117" spans="1:58" s="296" customFormat="1" ht="24" customHeight="1" thickBot="1">
      <c r="A117" s="850"/>
      <c r="B117" s="852"/>
      <c r="C117" s="770" t="s">
        <v>61</v>
      </c>
      <c r="D117" s="771"/>
      <c r="E117" s="771"/>
      <c r="F117" s="771"/>
      <c r="G117" s="771"/>
      <c r="H117" s="771"/>
      <c r="I117" s="771"/>
      <c r="J117" s="771"/>
      <c r="K117" s="771"/>
      <c r="L117" s="772"/>
      <c r="M117" s="295"/>
      <c r="P117" s="297"/>
      <c r="Q117" s="297"/>
      <c r="R117" s="297"/>
      <c r="S117" s="297"/>
      <c r="T117" s="297"/>
      <c r="U117" s="297"/>
      <c r="V117" s="297"/>
      <c r="W117" s="297"/>
      <c r="X117" s="297"/>
      <c r="Y117" s="297"/>
      <c r="Z117" s="307"/>
      <c r="AA117" s="773" t="s">
        <v>61</v>
      </c>
      <c r="AB117" s="771"/>
      <c r="AC117" s="771"/>
      <c r="AD117" s="771"/>
      <c r="AE117" s="771"/>
      <c r="AF117" s="771"/>
      <c r="AG117" s="771"/>
      <c r="AH117" s="771"/>
      <c r="AI117" s="771"/>
      <c r="AJ117" s="771"/>
      <c r="AK117" s="772"/>
      <c r="AL117" s="295"/>
      <c r="AM117" s="773" t="s">
        <v>61</v>
      </c>
      <c r="AN117" s="771"/>
      <c r="AO117" s="771"/>
      <c r="AP117" s="771"/>
      <c r="AQ117" s="771"/>
      <c r="AR117" s="771"/>
      <c r="AS117" s="771"/>
      <c r="AT117" s="771"/>
      <c r="AU117" s="771"/>
      <c r="AV117" s="771"/>
      <c r="AW117" s="772"/>
      <c r="AY117" s="300">
        <f>AY106+AY108+AY109+AY110+AY113+AY114+AY111</f>
        <v>820884.76470000006</v>
      </c>
      <c r="AZ117" s="301"/>
      <c r="BA117" s="302">
        <f>BA106+BA109+BA108+BA110+BA113+BA114+BA111+BA112</f>
        <v>2202623.2418399998</v>
      </c>
      <c r="BB117" s="303">
        <f>AY117+BA117</f>
        <v>3023508.00654</v>
      </c>
      <c r="BC117" s="304" t="s">
        <v>143</v>
      </c>
      <c r="BD117" s="305">
        <f>BD118-BB117</f>
        <v>-4.1065400000661612</v>
      </c>
    </row>
    <row r="118" spans="1:58" ht="30" customHeight="1">
      <c r="A118" s="850"/>
      <c r="B118" s="852"/>
      <c r="C118" s="368" t="s">
        <v>96</v>
      </c>
      <c r="D118" s="276" t="s">
        <v>248</v>
      </c>
      <c r="E118" s="754">
        <v>3.3557000000000001E-3</v>
      </c>
      <c r="F118" s="755"/>
      <c r="G118" s="94">
        <v>1</v>
      </c>
      <c r="H118" s="95" t="e">
        <f>F118*G118/#REF!</f>
        <v>#REF!</v>
      </c>
      <c r="I118" s="200">
        <v>16000</v>
      </c>
      <c r="J118" s="20"/>
      <c r="K118" s="25" t="e">
        <f t="shared" ref="K118:K137" si="113">H118*I118</f>
        <v>#REF!</v>
      </c>
      <c r="L118" s="7"/>
      <c r="M118" s="119"/>
      <c r="Q118" s="16" t="s">
        <v>96</v>
      </c>
      <c r="R118" s="16" t="s">
        <v>49</v>
      </c>
      <c r="S118" s="173">
        <f t="shared" ref="S118:S128" si="114">0.5/149*T118</f>
        <v>0.16107382550335569</v>
      </c>
      <c r="T118" s="93">
        <v>48</v>
      </c>
      <c r="U118" s="94">
        <v>1</v>
      </c>
      <c r="V118" s="95">
        <f t="shared" ref="V118:V127" si="115">S118*U118/T118</f>
        <v>3.3557046979865771E-3</v>
      </c>
      <c r="W118" s="200">
        <v>16000</v>
      </c>
      <c r="X118" s="20"/>
      <c r="Y118" s="25">
        <f t="shared" ref="Y118:Y137" si="116">V118*W118</f>
        <v>53.691275167785236</v>
      </c>
      <c r="AA118" s="7">
        <v>1</v>
      </c>
      <c r="AB118" s="16" t="s">
        <v>96</v>
      </c>
      <c r="AC118" s="16" t="s">
        <v>49</v>
      </c>
      <c r="AD118" s="173">
        <f t="shared" ref="AD118:AD128" si="117">0.5/149*AE118</f>
        <v>0.33892617449664431</v>
      </c>
      <c r="AE118" s="93">
        <v>101</v>
      </c>
      <c r="AF118" s="94">
        <v>1</v>
      </c>
      <c r="AG118" s="95">
        <f t="shared" ref="AG118:AG127" si="118">AD118*AF118/AE118</f>
        <v>3.3557046979865771E-3</v>
      </c>
      <c r="AH118" s="200">
        <v>16000</v>
      </c>
      <c r="AI118" s="20"/>
      <c r="AJ118" s="25">
        <f t="shared" ref="AJ118:AJ143" si="119">AG118*AH118</f>
        <v>53.691275167785236</v>
      </c>
      <c r="AK118" s="7"/>
      <c r="AL118" s="119"/>
      <c r="AM118" s="7">
        <v>1</v>
      </c>
      <c r="AN118" s="16" t="s">
        <v>96</v>
      </c>
      <c r="AO118" s="159" t="s">
        <v>49</v>
      </c>
      <c r="AP118" s="173">
        <v>0.5</v>
      </c>
      <c r="AQ118" s="93">
        <v>149</v>
      </c>
      <c r="AR118" s="94">
        <v>1</v>
      </c>
      <c r="AS118" s="95">
        <f t="shared" ref="AS118:AS136" si="120">AP118*AR118/AQ118</f>
        <v>3.3557046979865771E-3</v>
      </c>
      <c r="AT118" s="200">
        <v>16000</v>
      </c>
      <c r="AU118" s="20"/>
      <c r="AV118" s="25">
        <f t="shared" ref="AV118:AV132" si="121">AS118*AT118</f>
        <v>53.691275167785236</v>
      </c>
      <c r="AW118" s="7"/>
      <c r="AX118" s="13">
        <v>340</v>
      </c>
      <c r="AY118" s="167">
        <f>AJ118*149</f>
        <v>8000</v>
      </c>
      <c r="AZ118" s="166">
        <f>AV118*149</f>
        <v>8000</v>
      </c>
      <c r="BA118" s="182">
        <f>AY118+AZ118</f>
        <v>16000</v>
      </c>
      <c r="BB118" s="150"/>
      <c r="BD118" s="55">
        <v>3023503.9</v>
      </c>
    </row>
    <row r="119" spans="1:58" ht="30" customHeight="1">
      <c r="A119" s="850"/>
      <c r="B119" s="852"/>
      <c r="C119" s="368" t="s">
        <v>144</v>
      </c>
      <c r="D119" s="276" t="s">
        <v>248</v>
      </c>
      <c r="E119" s="754">
        <v>3.3557000000000001E-3</v>
      </c>
      <c r="F119" s="755"/>
      <c r="G119" s="94">
        <v>1</v>
      </c>
      <c r="H119" s="95" t="e">
        <f>F119*G119/#REF!</f>
        <v>#REF!</v>
      </c>
      <c r="I119" s="200">
        <v>100000</v>
      </c>
      <c r="J119" s="20"/>
      <c r="K119" s="25" t="e">
        <f t="shared" si="113"/>
        <v>#REF!</v>
      </c>
      <c r="L119" s="7"/>
      <c r="M119" s="119"/>
      <c r="Q119" s="16" t="s">
        <v>144</v>
      </c>
      <c r="R119" s="16" t="s">
        <v>49</v>
      </c>
      <c r="S119" s="173">
        <f t="shared" si="114"/>
        <v>0.16107382550335569</v>
      </c>
      <c r="T119" s="93">
        <f>T118</f>
        <v>48</v>
      </c>
      <c r="U119" s="94">
        <v>1</v>
      </c>
      <c r="V119" s="95">
        <f t="shared" si="115"/>
        <v>3.3557046979865771E-3</v>
      </c>
      <c r="W119" s="200">
        <v>100000</v>
      </c>
      <c r="X119" s="20"/>
      <c r="Y119" s="25">
        <f t="shared" si="116"/>
        <v>335.57046979865771</v>
      </c>
      <c r="AA119" s="7">
        <v>2</v>
      </c>
      <c r="AB119" s="16" t="s">
        <v>144</v>
      </c>
      <c r="AC119" s="16" t="s">
        <v>49</v>
      </c>
      <c r="AD119" s="173">
        <f t="shared" si="117"/>
        <v>0.33892617449664431</v>
      </c>
      <c r="AE119" s="93">
        <f>AE118</f>
        <v>101</v>
      </c>
      <c r="AF119" s="94">
        <v>1</v>
      </c>
      <c r="AG119" s="95">
        <f t="shared" si="118"/>
        <v>3.3557046979865771E-3</v>
      </c>
      <c r="AH119" s="200">
        <v>100000</v>
      </c>
      <c r="AI119" s="20"/>
      <c r="AJ119" s="25">
        <f t="shared" si="119"/>
        <v>335.57046979865771</v>
      </c>
      <c r="AK119" s="7"/>
      <c r="AL119" s="119"/>
      <c r="AM119" s="7">
        <v>2</v>
      </c>
      <c r="AN119" s="16" t="s">
        <v>144</v>
      </c>
      <c r="AO119" s="159" t="s">
        <v>49</v>
      </c>
      <c r="AP119" s="173">
        <v>0.5</v>
      </c>
      <c r="AQ119" s="93">
        <f>AQ118</f>
        <v>149</v>
      </c>
      <c r="AR119" s="94">
        <v>1</v>
      </c>
      <c r="AS119" s="95">
        <f t="shared" si="120"/>
        <v>3.3557046979865771E-3</v>
      </c>
      <c r="AT119" s="200">
        <v>100000</v>
      </c>
      <c r="AU119" s="20"/>
      <c r="AV119" s="25">
        <f t="shared" si="121"/>
        <v>335.57046979865771</v>
      </c>
      <c r="AW119" s="7"/>
      <c r="AX119" s="13">
        <v>340</v>
      </c>
      <c r="AY119" s="168">
        <f>AJ119*149</f>
        <v>50000</v>
      </c>
      <c r="AZ119" s="166">
        <f t="shared" ref="AZ119:AZ154" si="122">AV119*149</f>
        <v>50000</v>
      </c>
      <c r="BA119" s="182">
        <f t="shared" ref="BA119:BA152" si="123">AY119+AZ119</f>
        <v>100000</v>
      </c>
      <c r="BB119" s="150" t="s">
        <v>181</v>
      </c>
    </row>
    <row r="120" spans="1:58" ht="30" customHeight="1">
      <c r="A120" s="850"/>
      <c r="B120" s="852"/>
      <c r="C120" s="368" t="s">
        <v>97</v>
      </c>
      <c r="D120" s="276" t="s">
        <v>248</v>
      </c>
      <c r="E120" s="754">
        <v>3.3557000000000001E-3</v>
      </c>
      <c r="F120" s="755"/>
      <c r="G120" s="94">
        <v>1</v>
      </c>
      <c r="H120" s="95" t="e">
        <f>F120*G120/#REF!</f>
        <v>#REF!</v>
      </c>
      <c r="I120" s="200">
        <v>5000</v>
      </c>
      <c r="J120" s="20"/>
      <c r="K120" s="25" t="e">
        <f t="shared" si="113"/>
        <v>#REF!</v>
      </c>
      <c r="L120" s="7"/>
      <c r="M120" s="119"/>
      <c r="Q120" s="16" t="s">
        <v>97</v>
      </c>
      <c r="R120" s="16" t="s">
        <v>49</v>
      </c>
      <c r="S120" s="173">
        <f t="shared" si="114"/>
        <v>0.16107382550335569</v>
      </c>
      <c r="T120" s="93">
        <f t="shared" ref="T120:T146" si="124">T119</f>
        <v>48</v>
      </c>
      <c r="U120" s="94">
        <v>1</v>
      </c>
      <c r="V120" s="95">
        <f t="shared" si="115"/>
        <v>3.3557046979865771E-3</v>
      </c>
      <c r="W120" s="200">
        <v>5000</v>
      </c>
      <c r="X120" s="20"/>
      <c r="Y120" s="25">
        <f t="shared" si="116"/>
        <v>16.778523489932887</v>
      </c>
      <c r="AA120" s="7">
        <v>3</v>
      </c>
      <c r="AB120" s="16" t="s">
        <v>97</v>
      </c>
      <c r="AC120" s="16" t="s">
        <v>49</v>
      </c>
      <c r="AD120" s="173">
        <f t="shared" si="117"/>
        <v>0.33892617449664431</v>
      </c>
      <c r="AE120" s="93">
        <f t="shared" ref="AE120:AE146" si="125">AE119</f>
        <v>101</v>
      </c>
      <c r="AF120" s="94">
        <v>1</v>
      </c>
      <c r="AG120" s="95">
        <f t="shared" si="118"/>
        <v>3.3557046979865771E-3</v>
      </c>
      <c r="AH120" s="200">
        <v>5000</v>
      </c>
      <c r="AI120" s="20"/>
      <c r="AJ120" s="25">
        <f t="shared" si="119"/>
        <v>16.778523489932887</v>
      </c>
      <c r="AK120" s="7"/>
      <c r="AL120" s="119"/>
      <c r="AM120" s="7">
        <v>3</v>
      </c>
      <c r="AN120" s="16" t="s">
        <v>97</v>
      </c>
      <c r="AO120" s="159" t="s">
        <v>49</v>
      </c>
      <c r="AP120" s="173">
        <v>0.5</v>
      </c>
      <c r="AQ120" s="93">
        <f t="shared" ref="AQ120:AQ137" si="126">AQ119</f>
        <v>149</v>
      </c>
      <c r="AR120" s="94">
        <v>1</v>
      </c>
      <c r="AS120" s="95">
        <f t="shared" si="120"/>
        <v>3.3557046979865771E-3</v>
      </c>
      <c r="AT120" s="200">
        <v>5000</v>
      </c>
      <c r="AU120" s="20"/>
      <c r="AV120" s="25">
        <f t="shared" si="121"/>
        <v>16.778523489932887</v>
      </c>
      <c r="AW120" s="7"/>
      <c r="AX120" s="13">
        <v>226</v>
      </c>
      <c r="AY120" s="168">
        <f t="shared" ref="AY120:AY153" si="127">AJ120*149</f>
        <v>2500</v>
      </c>
      <c r="AZ120" s="166">
        <f t="shared" si="122"/>
        <v>2500</v>
      </c>
      <c r="BA120" s="170">
        <f t="shared" si="123"/>
        <v>5000</v>
      </c>
      <c r="BB120" s="150" t="s">
        <v>212</v>
      </c>
    </row>
    <row r="121" spans="1:58" ht="30" customHeight="1">
      <c r="A121" s="850"/>
      <c r="B121" s="852"/>
      <c r="C121" s="368" t="s">
        <v>81</v>
      </c>
      <c r="D121" s="276" t="s">
        <v>248</v>
      </c>
      <c r="E121" s="754">
        <v>3.3557000000000001E-3</v>
      </c>
      <c r="F121" s="755"/>
      <c r="G121" s="94">
        <v>1</v>
      </c>
      <c r="H121" s="95" t="e">
        <f>F121*G121/#REF!</f>
        <v>#REF!</v>
      </c>
      <c r="I121" s="200">
        <v>145000</v>
      </c>
      <c r="J121" s="20"/>
      <c r="K121" s="25" t="e">
        <f t="shared" si="113"/>
        <v>#REF!</v>
      </c>
      <c r="L121" s="7"/>
      <c r="M121" s="119"/>
      <c r="Q121" s="16" t="s">
        <v>81</v>
      </c>
      <c r="R121" s="16" t="s">
        <v>49</v>
      </c>
      <c r="S121" s="173">
        <f t="shared" si="114"/>
        <v>0.16107382550335569</v>
      </c>
      <c r="T121" s="93">
        <f t="shared" si="124"/>
        <v>48</v>
      </c>
      <c r="U121" s="94">
        <v>1</v>
      </c>
      <c r="V121" s="95">
        <f t="shared" si="115"/>
        <v>3.3557046979865771E-3</v>
      </c>
      <c r="W121" s="200">
        <v>145000</v>
      </c>
      <c r="X121" s="20"/>
      <c r="Y121" s="25">
        <f t="shared" si="116"/>
        <v>486.57718120805367</v>
      </c>
      <c r="AA121" s="7">
        <v>4</v>
      </c>
      <c r="AB121" s="16" t="s">
        <v>81</v>
      </c>
      <c r="AC121" s="16" t="s">
        <v>49</v>
      </c>
      <c r="AD121" s="173">
        <f t="shared" si="117"/>
        <v>0.33892617449664431</v>
      </c>
      <c r="AE121" s="93">
        <f t="shared" si="125"/>
        <v>101</v>
      </c>
      <c r="AF121" s="94">
        <v>1</v>
      </c>
      <c r="AG121" s="95">
        <f t="shared" si="118"/>
        <v>3.3557046979865771E-3</v>
      </c>
      <c r="AH121" s="200">
        <v>145000</v>
      </c>
      <c r="AI121" s="20"/>
      <c r="AJ121" s="25">
        <f t="shared" si="119"/>
        <v>486.57718120805367</v>
      </c>
      <c r="AK121" s="7"/>
      <c r="AL121" s="119"/>
      <c r="AM121" s="7">
        <v>4</v>
      </c>
      <c r="AN121" s="16" t="s">
        <v>81</v>
      </c>
      <c r="AO121" s="159" t="s">
        <v>49</v>
      </c>
      <c r="AP121" s="173">
        <v>0.5</v>
      </c>
      <c r="AQ121" s="93">
        <f t="shared" si="126"/>
        <v>149</v>
      </c>
      <c r="AR121" s="94">
        <v>1</v>
      </c>
      <c r="AS121" s="95">
        <f t="shared" si="120"/>
        <v>3.3557046979865771E-3</v>
      </c>
      <c r="AT121" s="200">
        <v>145000</v>
      </c>
      <c r="AU121" s="20"/>
      <c r="AV121" s="25">
        <f t="shared" si="121"/>
        <v>486.57718120805367</v>
      </c>
      <c r="AW121" s="7"/>
      <c r="AX121" s="13">
        <v>226</v>
      </c>
      <c r="AY121" s="168">
        <f t="shared" si="127"/>
        <v>72500</v>
      </c>
      <c r="AZ121" s="166">
        <f t="shared" si="122"/>
        <v>72500</v>
      </c>
      <c r="BA121" s="170">
        <f t="shared" si="123"/>
        <v>145000</v>
      </c>
      <c r="BB121" s="150" t="s">
        <v>212</v>
      </c>
    </row>
    <row r="122" spans="1:58" ht="30" customHeight="1">
      <c r="A122" s="850"/>
      <c r="B122" s="852"/>
      <c r="C122" s="368" t="s">
        <v>98</v>
      </c>
      <c r="D122" s="276" t="s">
        <v>248</v>
      </c>
      <c r="E122" s="754">
        <v>3.3557000000000001E-3</v>
      </c>
      <c r="F122" s="755"/>
      <c r="G122" s="94">
        <v>1</v>
      </c>
      <c r="H122" s="95" t="e">
        <f>F122*G122/#REF!</f>
        <v>#REF!</v>
      </c>
      <c r="I122" s="207">
        <v>8000</v>
      </c>
      <c r="J122" s="20"/>
      <c r="K122" s="25" t="e">
        <f t="shared" si="113"/>
        <v>#REF!</v>
      </c>
      <c r="L122" s="7"/>
      <c r="M122" s="119"/>
      <c r="Q122" s="16" t="s">
        <v>98</v>
      </c>
      <c r="R122" s="16" t="s">
        <v>49</v>
      </c>
      <c r="S122" s="173">
        <f t="shared" si="114"/>
        <v>0.16107382550335569</v>
      </c>
      <c r="T122" s="93">
        <f t="shared" si="124"/>
        <v>48</v>
      </c>
      <c r="U122" s="94">
        <v>1</v>
      </c>
      <c r="V122" s="95">
        <f t="shared" si="115"/>
        <v>3.3557046979865771E-3</v>
      </c>
      <c r="W122" s="207">
        <v>8000</v>
      </c>
      <c r="X122" s="20"/>
      <c r="Y122" s="25">
        <f t="shared" si="116"/>
        <v>26.845637583892618</v>
      </c>
      <c r="AA122" s="7">
        <v>5</v>
      </c>
      <c r="AB122" s="16" t="s">
        <v>98</v>
      </c>
      <c r="AC122" s="16" t="s">
        <v>49</v>
      </c>
      <c r="AD122" s="173">
        <f t="shared" si="117"/>
        <v>0.33892617449664431</v>
      </c>
      <c r="AE122" s="93">
        <f t="shared" si="125"/>
        <v>101</v>
      </c>
      <c r="AF122" s="94">
        <v>1</v>
      </c>
      <c r="AG122" s="95">
        <f t="shared" si="118"/>
        <v>3.3557046979865771E-3</v>
      </c>
      <c r="AH122" s="207">
        <v>8000</v>
      </c>
      <c r="AI122" s="20"/>
      <c r="AJ122" s="25">
        <f t="shared" si="119"/>
        <v>26.845637583892618</v>
      </c>
      <c r="AK122" s="7"/>
      <c r="AL122" s="119"/>
      <c r="AM122" s="7">
        <v>5</v>
      </c>
      <c r="AN122" s="16" t="s">
        <v>98</v>
      </c>
      <c r="AO122" s="16" t="s">
        <v>49</v>
      </c>
      <c r="AP122" s="173">
        <v>0.5</v>
      </c>
      <c r="AQ122" s="93">
        <f t="shared" si="126"/>
        <v>149</v>
      </c>
      <c r="AR122" s="94">
        <v>1</v>
      </c>
      <c r="AS122" s="95">
        <f t="shared" si="120"/>
        <v>3.3557046979865771E-3</v>
      </c>
      <c r="AT122" s="207">
        <v>8000</v>
      </c>
      <c r="AU122" s="20"/>
      <c r="AV122" s="25">
        <f t="shared" si="121"/>
        <v>26.845637583892618</v>
      </c>
      <c r="AW122" s="7"/>
      <c r="AX122" s="13">
        <v>226</v>
      </c>
      <c r="AY122" s="168">
        <f t="shared" si="127"/>
        <v>4000</v>
      </c>
      <c r="AZ122" s="166">
        <f t="shared" si="122"/>
        <v>4000</v>
      </c>
      <c r="BA122" s="170">
        <f t="shared" si="123"/>
        <v>8000</v>
      </c>
      <c r="BB122" s="150" t="s">
        <v>212</v>
      </c>
    </row>
    <row r="123" spans="1:58" ht="30" customHeight="1">
      <c r="A123" s="850"/>
      <c r="B123" s="852"/>
      <c r="C123" s="368" t="s">
        <v>99</v>
      </c>
      <c r="D123" s="276" t="s">
        <v>248</v>
      </c>
      <c r="E123" s="754">
        <v>3.3557000000000001E-3</v>
      </c>
      <c r="F123" s="755"/>
      <c r="G123" s="94">
        <v>1</v>
      </c>
      <c r="H123" s="95" t="e">
        <f>F123*G123/#REF!</f>
        <v>#REF!</v>
      </c>
      <c r="I123" s="200">
        <v>100000</v>
      </c>
      <c r="J123" s="20"/>
      <c r="K123" s="25" t="e">
        <f t="shared" si="113"/>
        <v>#REF!</v>
      </c>
      <c r="L123" s="7"/>
      <c r="M123" s="119"/>
      <c r="Q123" s="16" t="s">
        <v>99</v>
      </c>
      <c r="R123" s="16" t="s">
        <v>49</v>
      </c>
      <c r="S123" s="173">
        <f t="shared" si="114"/>
        <v>0.16107382550335569</v>
      </c>
      <c r="T123" s="93">
        <f t="shared" si="124"/>
        <v>48</v>
      </c>
      <c r="U123" s="94">
        <v>1</v>
      </c>
      <c r="V123" s="95">
        <f t="shared" si="115"/>
        <v>3.3557046979865771E-3</v>
      </c>
      <c r="W123" s="200">
        <v>100000</v>
      </c>
      <c r="X123" s="20"/>
      <c r="Y123" s="25">
        <f t="shared" si="116"/>
        <v>335.57046979865771</v>
      </c>
      <c r="AA123" s="7">
        <v>6</v>
      </c>
      <c r="AB123" s="16" t="s">
        <v>99</v>
      </c>
      <c r="AC123" s="16" t="s">
        <v>49</v>
      </c>
      <c r="AD123" s="173">
        <f t="shared" si="117"/>
        <v>0.33892617449664431</v>
      </c>
      <c r="AE123" s="93">
        <f t="shared" si="125"/>
        <v>101</v>
      </c>
      <c r="AF123" s="94">
        <v>1</v>
      </c>
      <c r="AG123" s="95">
        <f t="shared" si="118"/>
        <v>3.3557046979865771E-3</v>
      </c>
      <c r="AH123" s="200">
        <v>100000</v>
      </c>
      <c r="AI123" s="20"/>
      <c r="AJ123" s="25">
        <f t="shared" si="119"/>
        <v>335.57046979865771</v>
      </c>
      <c r="AK123" s="7"/>
      <c r="AL123" s="119"/>
      <c r="AM123" s="7">
        <v>6</v>
      </c>
      <c r="AN123" s="16" t="s">
        <v>99</v>
      </c>
      <c r="AO123" s="159" t="s">
        <v>49</v>
      </c>
      <c r="AP123" s="174">
        <v>0.5</v>
      </c>
      <c r="AQ123" s="93">
        <f t="shared" si="126"/>
        <v>149</v>
      </c>
      <c r="AR123" s="94">
        <v>1</v>
      </c>
      <c r="AS123" s="95">
        <f t="shared" si="120"/>
        <v>3.3557046979865771E-3</v>
      </c>
      <c r="AT123" s="200">
        <v>100000</v>
      </c>
      <c r="AU123" s="20"/>
      <c r="AV123" s="25">
        <f t="shared" si="121"/>
        <v>335.57046979865771</v>
      </c>
      <c r="AW123" s="7"/>
      <c r="AX123" s="13">
        <v>226</v>
      </c>
      <c r="AY123" s="168">
        <f t="shared" si="127"/>
        <v>50000</v>
      </c>
      <c r="AZ123" s="166">
        <f t="shared" si="122"/>
        <v>50000</v>
      </c>
      <c r="BA123" s="170">
        <f t="shared" si="123"/>
        <v>100000</v>
      </c>
      <c r="BB123" s="150" t="s">
        <v>212</v>
      </c>
    </row>
    <row r="124" spans="1:58" ht="30" customHeight="1">
      <c r="A124" s="850"/>
      <c r="B124" s="852"/>
      <c r="C124" s="368" t="s">
        <v>132</v>
      </c>
      <c r="D124" s="276" t="s">
        <v>248</v>
      </c>
      <c r="E124" s="754">
        <v>3.3557000000000001E-3</v>
      </c>
      <c r="F124" s="755"/>
      <c r="G124" s="94">
        <v>1</v>
      </c>
      <c r="H124" s="95" t="e">
        <f>F124*G124/#REF!</f>
        <v>#REF!</v>
      </c>
      <c r="I124" s="200">
        <v>68695</v>
      </c>
      <c r="J124" s="20"/>
      <c r="K124" s="25" t="e">
        <f t="shared" si="113"/>
        <v>#REF!</v>
      </c>
      <c r="L124" s="7"/>
      <c r="M124" s="119"/>
      <c r="Q124" s="124" t="s">
        <v>132</v>
      </c>
      <c r="R124" s="16" t="s">
        <v>49</v>
      </c>
      <c r="S124" s="173">
        <f t="shared" si="114"/>
        <v>0.16107382550335569</v>
      </c>
      <c r="T124" s="93">
        <f t="shared" si="124"/>
        <v>48</v>
      </c>
      <c r="U124" s="94">
        <v>1</v>
      </c>
      <c r="V124" s="95">
        <f t="shared" si="115"/>
        <v>3.3557046979865771E-3</v>
      </c>
      <c r="W124" s="200">
        <v>68695</v>
      </c>
      <c r="X124" s="20"/>
      <c r="Y124" s="25">
        <f t="shared" si="116"/>
        <v>230.52013422818791</v>
      </c>
      <c r="AA124" s="62">
        <v>7</v>
      </c>
      <c r="AB124" s="124" t="s">
        <v>132</v>
      </c>
      <c r="AC124" s="16" t="s">
        <v>49</v>
      </c>
      <c r="AD124" s="173">
        <f t="shared" si="117"/>
        <v>0.33892617449664431</v>
      </c>
      <c r="AE124" s="93">
        <f t="shared" si="125"/>
        <v>101</v>
      </c>
      <c r="AF124" s="94">
        <v>1</v>
      </c>
      <c r="AG124" s="95">
        <f t="shared" si="118"/>
        <v>3.3557046979865771E-3</v>
      </c>
      <c r="AH124" s="200">
        <v>68695</v>
      </c>
      <c r="AI124" s="20"/>
      <c r="AJ124" s="25">
        <f t="shared" si="119"/>
        <v>230.52013422818791</v>
      </c>
      <c r="AK124" s="7"/>
      <c r="AL124" s="119"/>
      <c r="AM124" s="62">
        <v>7</v>
      </c>
      <c r="AN124" s="124" t="s">
        <v>146</v>
      </c>
      <c r="AO124" s="159" t="s">
        <v>49</v>
      </c>
      <c r="AP124" s="174">
        <v>0.5</v>
      </c>
      <c r="AQ124" s="93">
        <f t="shared" si="126"/>
        <v>149</v>
      </c>
      <c r="AR124" s="94">
        <v>1</v>
      </c>
      <c r="AS124" s="95">
        <f t="shared" si="120"/>
        <v>3.3557046979865771E-3</v>
      </c>
      <c r="AT124" s="200">
        <v>68695</v>
      </c>
      <c r="AU124" s="20"/>
      <c r="AV124" s="25">
        <f t="shared" si="121"/>
        <v>230.52013422818791</v>
      </c>
      <c r="AW124" s="7"/>
      <c r="AX124" s="13">
        <v>226</v>
      </c>
      <c r="AY124" s="168">
        <f t="shared" si="127"/>
        <v>34347.5</v>
      </c>
      <c r="AZ124" s="166">
        <f t="shared" si="122"/>
        <v>34347.5</v>
      </c>
      <c r="BA124" s="170">
        <f t="shared" si="123"/>
        <v>68695</v>
      </c>
      <c r="BB124" s="150" t="s">
        <v>212</v>
      </c>
    </row>
    <row r="125" spans="1:58" ht="30" customHeight="1">
      <c r="A125" s="850"/>
      <c r="B125" s="852"/>
      <c r="C125" s="368" t="s">
        <v>100</v>
      </c>
      <c r="D125" s="276" t="s">
        <v>248</v>
      </c>
      <c r="E125" s="754">
        <v>3.3557000000000001E-3</v>
      </c>
      <c r="F125" s="755"/>
      <c r="G125" s="94">
        <v>1</v>
      </c>
      <c r="H125" s="95" t="e">
        <f>F125*G125/#REF!</f>
        <v>#REF!</v>
      </c>
      <c r="I125" s="207">
        <v>115800</v>
      </c>
      <c r="J125" s="20"/>
      <c r="K125" s="25" t="e">
        <f t="shared" si="113"/>
        <v>#REF!</v>
      </c>
      <c r="L125" s="7"/>
      <c r="M125" s="119"/>
      <c r="Q125" s="16" t="s">
        <v>100</v>
      </c>
      <c r="R125" s="16" t="s">
        <v>49</v>
      </c>
      <c r="S125" s="173">
        <f t="shared" si="114"/>
        <v>0.16107382550335569</v>
      </c>
      <c r="T125" s="93">
        <f t="shared" si="124"/>
        <v>48</v>
      </c>
      <c r="U125" s="94">
        <v>1</v>
      </c>
      <c r="V125" s="95">
        <f t="shared" si="115"/>
        <v>3.3557046979865771E-3</v>
      </c>
      <c r="W125" s="207">
        <v>115800</v>
      </c>
      <c r="X125" s="20"/>
      <c r="Y125" s="25">
        <f t="shared" si="116"/>
        <v>388.59060402684565</v>
      </c>
      <c r="AA125" s="7">
        <v>8</v>
      </c>
      <c r="AB125" s="16" t="s">
        <v>100</v>
      </c>
      <c r="AC125" s="16" t="s">
        <v>49</v>
      </c>
      <c r="AD125" s="173">
        <f t="shared" si="117"/>
        <v>0.33892617449664431</v>
      </c>
      <c r="AE125" s="93">
        <f t="shared" si="125"/>
        <v>101</v>
      </c>
      <c r="AF125" s="94">
        <v>1</v>
      </c>
      <c r="AG125" s="95">
        <f t="shared" si="118"/>
        <v>3.3557046979865771E-3</v>
      </c>
      <c r="AH125" s="207">
        <v>115800</v>
      </c>
      <c r="AI125" s="20"/>
      <c r="AJ125" s="25">
        <f t="shared" si="119"/>
        <v>388.59060402684565</v>
      </c>
      <c r="AK125" s="7"/>
      <c r="AL125" s="119"/>
      <c r="AM125" s="7">
        <v>8</v>
      </c>
      <c r="AN125" s="16" t="s">
        <v>100</v>
      </c>
      <c r="AO125" s="16" t="s">
        <v>49</v>
      </c>
      <c r="AP125" s="173">
        <v>0.5</v>
      </c>
      <c r="AQ125" s="93">
        <f t="shared" si="126"/>
        <v>149</v>
      </c>
      <c r="AR125" s="94">
        <v>1</v>
      </c>
      <c r="AS125" s="95">
        <f t="shared" si="120"/>
        <v>3.3557046979865771E-3</v>
      </c>
      <c r="AT125" s="207">
        <v>115800</v>
      </c>
      <c r="AU125" s="20"/>
      <c r="AV125" s="25">
        <f t="shared" si="121"/>
        <v>388.59060402684565</v>
      </c>
      <c r="AW125" s="7"/>
      <c r="AX125" s="13">
        <v>226</v>
      </c>
      <c r="AY125" s="168">
        <f t="shared" si="127"/>
        <v>57900</v>
      </c>
      <c r="AZ125" s="166">
        <f t="shared" si="122"/>
        <v>57900</v>
      </c>
      <c r="BA125" s="170">
        <f t="shared" si="123"/>
        <v>115800</v>
      </c>
      <c r="BB125" s="150" t="s">
        <v>212</v>
      </c>
      <c r="BC125" s="13">
        <v>14415771.93</v>
      </c>
      <c r="BD125" s="55">
        <f>AY19+BA19+BB116+BB117</f>
        <v>15463729.42464</v>
      </c>
      <c r="BE125" s="13">
        <f>BD125-BC125</f>
        <v>1047957.4946400002</v>
      </c>
      <c r="BF125" s="13">
        <v>211</v>
      </c>
    </row>
    <row r="126" spans="1:58" ht="30" customHeight="1">
      <c r="A126" s="850"/>
      <c r="B126" s="852"/>
      <c r="C126" s="368" t="s">
        <v>235</v>
      </c>
      <c r="D126" s="276" t="s">
        <v>248</v>
      </c>
      <c r="E126" s="754">
        <v>3.3557000000000001E-3</v>
      </c>
      <c r="F126" s="755"/>
      <c r="G126" s="94">
        <v>1</v>
      </c>
      <c r="H126" s="95" t="e">
        <f>F126*G126/#REF!</f>
        <v>#REF!</v>
      </c>
      <c r="I126" s="207">
        <f>56410.7-6410.4-0.3</f>
        <v>49999.999999999993</v>
      </c>
      <c r="J126" s="20"/>
      <c r="K126" s="25" t="e">
        <f t="shared" si="113"/>
        <v>#REF!</v>
      </c>
      <c r="L126" s="7"/>
      <c r="M126" s="119"/>
      <c r="Q126" s="16" t="s">
        <v>235</v>
      </c>
      <c r="R126" s="16" t="s">
        <v>49</v>
      </c>
      <c r="S126" s="173">
        <f t="shared" si="114"/>
        <v>0.16107382550335569</v>
      </c>
      <c r="T126" s="93">
        <f t="shared" si="124"/>
        <v>48</v>
      </c>
      <c r="U126" s="94">
        <v>1</v>
      </c>
      <c r="V126" s="95">
        <f t="shared" si="115"/>
        <v>3.3557046979865771E-3</v>
      </c>
      <c r="W126" s="207">
        <f>56410.7-6410.4-0.3</f>
        <v>49999.999999999993</v>
      </c>
      <c r="X126" s="20"/>
      <c r="Y126" s="25">
        <f t="shared" si="116"/>
        <v>167.78523489932883</v>
      </c>
      <c r="AA126" s="7">
        <v>9</v>
      </c>
      <c r="AB126" s="16" t="s">
        <v>235</v>
      </c>
      <c r="AC126" s="16" t="s">
        <v>49</v>
      </c>
      <c r="AD126" s="173">
        <f t="shared" si="117"/>
        <v>0.33892617449664431</v>
      </c>
      <c r="AE126" s="93">
        <f t="shared" si="125"/>
        <v>101</v>
      </c>
      <c r="AF126" s="94">
        <v>1</v>
      </c>
      <c r="AG126" s="95">
        <f t="shared" si="118"/>
        <v>3.3557046979865771E-3</v>
      </c>
      <c r="AH126" s="207">
        <f>56410.7-6410.4-0.3</f>
        <v>49999.999999999993</v>
      </c>
      <c r="AI126" s="20"/>
      <c r="AJ126" s="25">
        <f t="shared" si="119"/>
        <v>167.78523489932883</v>
      </c>
      <c r="AK126" s="7"/>
      <c r="AL126" s="119"/>
      <c r="AM126" s="7">
        <v>8</v>
      </c>
      <c r="AN126" s="16" t="s">
        <v>235</v>
      </c>
      <c r="AO126" s="16" t="s">
        <v>49</v>
      </c>
      <c r="AP126" s="173">
        <v>0.5</v>
      </c>
      <c r="AQ126" s="93">
        <f t="shared" si="126"/>
        <v>149</v>
      </c>
      <c r="AR126" s="94">
        <v>1</v>
      </c>
      <c r="AS126" s="95">
        <f t="shared" si="120"/>
        <v>3.3557046979865771E-3</v>
      </c>
      <c r="AT126" s="207">
        <f>56410.7-6410.4-0.3</f>
        <v>49999.999999999993</v>
      </c>
      <c r="AU126" s="20"/>
      <c r="AV126" s="25">
        <f t="shared" si="121"/>
        <v>167.78523489932883</v>
      </c>
      <c r="AW126" s="7"/>
      <c r="AX126" s="13">
        <v>226</v>
      </c>
      <c r="AY126" s="168">
        <f t="shared" si="127"/>
        <v>24999.999999999996</v>
      </c>
      <c r="AZ126" s="166">
        <f t="shared" si="122"/>
        <v>24999.999999999996</v>
      </c>
      <c r="BA126" s="170">
        <f t="shared" si="123"/>
        <v>49999.999999999993</v>
      </c>
      <c r="BB126" s="150" t="s">
        <v>212</v>
      </c>
      <c r="BC126" s="13">
        <v>14415771.93</v>
      </c>
      <c r="BD126" s="55">
        <f>AY20+BA20+BB117+BB118</f>
        <v>13323564.626540001</v>
      </c>
      <c r="BE126" s="13">
        <f>BD126-BC126</f>
        <v>-1092207.3034599982</v>
      </c>
      <c r="BF126" s="13">
        <v>211</v>
      </c>
    </row>
    <row r="127" spans="1:58" ht="30" customHeight="1">
      <c r="A127" s="850"/>
      <c r="B127" s="852"/>
      <c r="C127" s="368" t="s">
        <v>104</v>
      </c>
      <c r="D127" s="276" t="s">
        <v>248</v>
      </c>
      <c r="E127" s="754">
        <v>3.3557000000000001E-3</v>
      </c>
      <c r="F127" s="755"/>
      <c r="G127" s="94">
        <v>1</v>
      </c>
      <c r="H127" s="95" t="e">
        <f>F127*G127/#REF!</f>
        <v>#REF!</v>
      </c>
      <c r="I127" s="207">
        <v>2500</v>
      </c>
      <c r="J127" s="20"/>
      <c r="K127" s="25" t="e">
        <f t="shared" si="113"/>
        <v>#REF!</v>
      </c>
      <c r="L127" s="7"/>
      <c r="M127" s="119"/>
      <c r="Q127" s="16" t="s">
        <v>104</v>
      </c>
      <c r="R127" s="16" t="s">
        <v>49</v>
      </c>
      <c r="S127" s="173">
        <f t="shared" si="114"/>
        <v>0.16107382550335569</v>
      </c>
      <c r="T127" s="93">
        <f>T125</f>
        <v>48</v>
      </c>
      <c r="U127" s="94">
        <v>1</v>
      </c>
      <c r="V127" s="95">
        <f t="shared" si="115"/>
        <v>3.3557046979865771E-3</v>
      </c>
      <c r="W127" s="207">
        <v>2500</v>
      </c>
      <c r="X127" s="20"/>
      <c r="Y127" s="25">
        <f t="shared" si="116"/>
        <v>8.3892617449664435</v>
      </c>
      <c r="AA127" s="7">
        <v>10</v>
      </c>
      <c r="AB127" s="16" t="s">
        <v>104</v>
      </c>
      <c r="AC127" s="16" t="s">
        <v>49</v>
      </c>
      <c r="AD127" s="173">
        <f t="shared" si="117"/>
        <v>0.33892617449664431</v>
      </c>
      <c r="AE127" s="93">
        <f>AE125</f>
        <v>101</v>
      </c>
      <c r="AF127" s="94">
        <v>1</v>
      </c>
      <c r="AG127" s="95">
        <f t="shared" si="118"/>
        <v>3.3557046979865771E-3</v>
      </c>
      <c r="AH127" s="207">
        <v>2500</v>
      </c>
      <c r="AI127" s="20"/>
      <c r="AJ127" s="25">
        <f t="shared" si="119"/>
        <v>8.3892617449664435</v>
      </c>
      <c r="AK127" s="7"/>
      <c r="AL127" s="119"/>
      <c r="AM127" s="7">
        <v>9</v>
      </c>
      <c r="AN127" s="16" t="s">
        <v>104</v>
      </c>
      <c r="AO127" s="16" t="s">
        <v>49</v>
      </c>
      <c r="AP127" s="173">
        <v>0.5</v>
      </c>
      <c r="AQ127" s="93">
        <f>AQ125</f>
        <v>149</v>
      </c>
      <c r="AR127" s="94">
        <v>1</v>
      </c>
      <c r="AS127" s="95">
        <f t="shared" si="120"/>
        <v>3.3557046979865771E-3</v>
      </c>
      <c r="AT127" s="207">
        <v>2500</v>
      </c>
      <c r="AU127" s="20"/>
      <c r="AV127" s="25">
        <f t="shared" si="121"/>
        <v>8.3892617449664435</v>
      </c>
      <c r="AW127" s="7"/>
      <c r="AX127" s="13">
        <v>290</v>
      </c>
      <c r="AY127" s="168">
        <f t="shared" si="127"/>
        <v>1250</v>
      </c>
      <c r="AZ127" s="166">
        <f t="shared" si="122"/>
        <v>1250</v>
      </c>
      <c r="BA127" s="170">
        <f t="shared" si="123"/>
        <v>2500</v>
      </c>
      <c r="BB127" s="150" t="s">
        <v>212</v>
      </c>
    </row>
    <row r="128" spans="1:58" ht="30" customHeight="1">
      <c r="A128" s="850"/>
      <c r="B128" s="852"/>
      <c r="C128" s="368" t="s">
        <v>105</v>
      </c>
      <c r="D128" s="276" t="s">
        <v>248</v>
      </c>
      <c r="E128" s="754">
        <v>3.3557000000000001E-3</v>
      </c>
      <c r="F128" s="755"/>
      <c r="G128" s="94">
        <v>1</v>
      </c>
      <c r="H128" s="95" t="e">
        <f>F128*G128/#REF!</f>
        <v>#REF!</v>
      </c>
      <c r="I128" s="208">
        <v>900</v>
      </c>
      <c r="J128" s="65"/>
      <c r="K128" s="64" t="e">
        <f t="shared" si="113"/>
        <v>#REF!</v>
      </c>
      <c r="L128" s="62"/>
      <c r="M128" s="119"/>
      <c r="Q128" s="124" t="s">
        <v>105</v>
      </c>
      <c r="R128" s="16" t="s">
        <v>49</v>
      </c>
      <c r="S128" s="173">
        <f t="shared" si="114"/>
        <v>0.16107382550335569</v>
      </c>
      <c r="T128" s="93">
        <f t="shared" si="124"/>
        <v>48</v>
      </c>
      <c r="U128" s="94">
        <v>1</v>
      </c>
      <c r="V128" s="95">
        <f>S128*U128/T128</f>
        <v>3.3557046979865771E-3</v>
      </c>
      <c r="W128" s="208">
        <v>900</v>
      </c>
      <c r="X128" s="65"/>
      <c r="Y128" s="64">
        <f t="shared" si="116"/>
        <v>3.0201342281879193</v>
      </c>
      <c r="AA128" s="62">
        <v>11</v>
      </c>
      <c r="AB128" s="124" t="s">
        <v>105</v>
      </c>
      <c r="AC128" s="16" t="s">
        <v>49</v>
      </c>
      <c r="AD128" s="173">
        <f t="shared" si="117"/>
        <v>0.33892617449664431</v>
      </c>
      <c r="AE128" s="93">
        <f t="shared" si="125"/>
        <v>101</v>
      </c>
      <c r="AF128" s="94">
        <v>1</v>
      </c>
      <c r="AG128" s="95">
        <f>AD128*AF128/AE128</f>
        <v>3.3557046979865771E-3</v>
      </c>
      <c r="AH128" s="208">
        <v>900</v>
      </c>
      <c r="AI128" s="65"/>
      <c r="AJ128" s="64">
        <f t="shared" si="119"/>
        <v>3.0201342281879193</v>
      </c>
      <c r="AK128" s="62"/>
      <c r="AL128" s="119"/>
      <c r="AM128" s="62">
        <v>10</v>
      </c>
      <c r="AN128" s="124" t="s">
        <v>105</v>
      </c>
      <c r="AO128" s="16" t="s">
        <v>49</v>
      </c>
      <c r="AP128" s="175">
        <v>0.5</v>
      </c>
      <c r="AQ128" s="93">
        <f t="shared" si="126"/>
        <v>149</v>
      </c>
      <c r="AR128" s="94">
        <v>1</v>
      </c>
      <c r="AS128" s="95">
        <f t="shared" si="120"/>
        <v>3.3557046979865771E-3</v>
      </c>
      <c r="AT128" s="208">
        <v>900</v>
      </c>
      <c r="AU128" s="65"/>
      <c r="AV128" s="64">
        <f t="shared" si="121"/>
        <v>3.0201342281879193</v>
      </c>
      <c r="AW128" s="62"/>
      <c r="AX128" s="13">
        <v>212</v>
      </c>
      <c r="AY128" s="168">
        <f t="shared" si="127"/>
        <v>450</v>
      </c>
      <c r="AZ128" s="166">
        <f t="shared" si="122"/>
        <v>450</v>
      </c>
      <c r="BA128" s="170">
        <f t="shared" si="123"/>
        <v>900</v>
      </c>
      <c r="BB128" s="150" t="s">
        <v>212</v>
      </c>
    </row>
    <row r="129" spans="1:55" ht="30" customHeight="1">
      <c r="A129" s="850"/>
      <c r="B129" s="852"/>
      <c r="C129" s="368" t="s">
        <v>107</v>
      </c>
      <c r="D129" s="276" t="s">
        <v>248</v>
      </c>
      <c r="E129" s="768">
        <v>6.7114090000000001E-2</v>
      </c>
      <c r="F129" s="769"/>
      <c r="G129" s="94">
        <v>1</v>
      </c>
      <c r="H129" s="95" t="e">
        <f>F129*G129/#REF!</f>
        <v>#REF!</v>
      </c>
      <c r="I129" s="101">
        <v>5950</v>
      </c>
      <c r="J129" s="65"/>
      <c r="K129" s="25" t="e">
        <f t="shared" si="113"/>
        <v>#REF!</v>
      </c>
      <c r="L129" s="62"/>
      <c r="M129" s="119"/>
      <c r="Q129" s="124" t="s">
        <v>107</v>
      </c>
      <c r="R129" s="16" t="s">
        <v>49</v>
      </c>
      <c r="S129" s="175">
        <f>10/149*T129</f>
        <v>3.2214765100671139</v>
      </c>
      <c r="T129" s="93">
        <f t="shared" si="124"/>
        <v>48</v>
      </c>
      <c r="U129" s="94">
        <v>1</v>
      </c>
      <c r="V129" s="95">
        <f t="shared" ref="V129:V135" si="128">S129*U129/T129</f>
        <v>6.7114093959731544E-2</v>
      </c>
      <c r="W129" s="101">
        <v>5950</v>
      </c>
      <c r="X129" s="65"/>
      <c r="Y129" s="25">
        <f t="shared" si="116"/>
        <v>399.32885906040269</v>
      </c>
      <c r="AA129" s="62">
        <v>12</v>
      </c>
      <c r="AB129" s="124" t="s">
        <v>107</v>
      </c>
      <c r="AC129" s="16" t="s">
        <v>49</v>
      </c>
      <c r="AD129" s="175">
        <f>10/149*AE129</f>
        <v>6.7785234899328861</v>
      </c>
      <c r="AE129" s="93">
        <f t="shared" si="125"/>
        <v>101</v>
      </c>
      <c r="AF129" s="94">
        <v>1</v>
      </c>
      <c r="AG129" s="95">
        <f t="shared" ref="AG129:AG135" si="129">AD129*AF129/AE129</f>
        <v>6.7114093959731544E-2</v>
      </c>
      <c r="AH129" s="101">
        <v>5950</v>
      </c>
      <c r="AI129" s="65"/>
      <c r="AJ129" s="25">
        <f t="shared" si="119"/>
        <v>399.32885906040269</v>
      </c>
      <c r="AK129" s="62"/>
      <c r="AL129" s="119"/>
      <c r="AM129" s="62">
        <v>11</v>
      </c>
      <c r="AN129" s="124" t="s">
        <v>107</v>
      </c>
      <c r="AO129" s="159" t="s">
        <v>49</v>
      </c>
      <c r="AP129" s="175">
        <v>10</v>
      </c>
      <c r="AQ129" s="93">
        <f t="shared" si="126"/>
        <v>149</v>
      </c>
      <c r="AR129" s="94">
        <v>1</v>
      </c>
      <c r="AS129" s="95">
        <f t="shared" si="120"/>
        <v>6.7114093959731544E-2</v>
      </c>
      <c r="AT129" s="101">
        <v>5950</v>
      </c>
      <c r="AU129" s="65"/>
      <c r="AV129" s="25">
        <f t="shared" si="121"/>
        <v>399.32885906040269</v>
      </c>
      <c r="AW129" s="62"/>
      <c r="AX129" s="13">
        <v>226</v>
      </c>
      <c r="AY129" s="168">
        <f t="shared" si="127"/>
        <v>59500</v>
      </c>
      <c r="AZ129" s="166">
        <f t="shared" si="122"/>
        <v>59500</v>
      </c>
      <c r="BA129" s="170">
        <f t="shared" si="123"/>
        <v>119000</v>
      </c>
      <c r="BB129" s="150" t="s">
        <v>212</v>
      </c>
    </row>
    <row r="130" spans="1:55" ht="30" customHeight="1">
      <c r="A130" s="850"/>
      <c r="B130" s="852"/>
      <c r="C130" s="368" t="s">
        <v>149</v>
      </c>
      <c r="D130" s="269" t="s">
        <v>248</v>
      </c>
      <c r="E130" s="754">
        <v>3.3557000000000001E-3</v>
      </c>
      <c r="F130" s="755"/>
      <c r="G130" s="94">
        <v>1</v>
      </c>
      <c r="H130" s="95" t="e">
        <f>F130*G130/#REF!</f>
        <v>#REF!</v>
      </c>
      <c r="I130" s="101">
        <v>71000</v>
      </c>
      <c r="J130" s="65"/>
      <c r="K130" s="25" t="e">
        <f t="shared" si="113"/>
        <v>#REF!</v>
      </c>
      <c r="L130" s="62"/>
      <c r="M130" s="119"/>
      <c r="Q130" s="124" t="s">
        <v>149</v>
      </c>
      <c r="R130" s="16" t="s">
        <v>49</v>
      </c>
      <c r="S130" s="173">
        <f>0.5/149*T130</f>
        <v>0.16107382550335569</v>
      </c>
      <c r="T130" s="93">
        <f t="shared" si="124"/>
        <v>48</v>
      </c>
      <c r="U130" s="94">
        <v>1</v>
      </c>
      <c r="V130" s="95">
        <f t="shared" si="128"/>
        <v>3.3557046979865771E-3</v>
      </c>
      <c r="W130" s="101">
        <v>71000</v>
      </c>
      <c r="X130" s="65"/>
      <c r="Y130" s="25">
        <f t="shared" si="116"/>
        <v>238.25503355704697</v>
      </c>
      <c r="AA130" s="62">
        <v>13</v>
      </c>
      <c r="AB130" s="124" t="s">
        <v>149</v>
      </c>
      <c r="AC130" s="16" t="s">
        <v>49</v>
      </c>
      <c r="AD130" s="173">
        <f>0.5/149*AE130</f>
        <v>0.33892617449664431</v>
      </c>
      <c r="AE130" s="93">
        <f t="shared" si="125"/>
        <v>101</v>
      </c>
      <c r="AF130" s="94">
        <v>1</v>
      </c>
      <c r="AG130" s="95">
        <f t="shared" si="129"/>
        <v>3.3557046979865771E-3</v>
      </c>
      <c r="AH130" s="101">
        <v>71000</v>
      </c>
      <c r="AI130" s="65"/>
      <c r="AJ130" s="25">
        <f t="shared" si="119"/>
        <v>238.25503355704697</v>
      </c>
      <c r="AK130" s="62"/>
      <c r="AL130" s="119"/>
      <c r="AM130" s="62">
        <v>12</v>
      </c>
      <c r="AN130" s="124" t="s">
        <v>149</v>
      </c>
      <c r="AO130" s="159" t="s">
        <v>49</v>
      </c>
      <c r="AP130" s="175">
        <v>0.5</v>
      </c>
      <c r="AQ130" s="93">
        <f t="shared" si="126"/>
        <v>149</v>
      </c>
      <c r="AR130" s="94">
        <v>1</v>
      </c>
      <c r="AS130" s="95">
        <f t="shared" si="120"/>
        <v>3.3557046979865771E-3</v>
      </c>
      <c r="AT130" s="101">
        <v>71000</v>
      </c>
      <c r="AU130" s="65"/>
      <c r="AV130" s="25">
        <f t="shared" si="121"/>
        <v>238.25503355704697</v>
      </c>
      <c r="AW130" s="62"/>
      <c r="AX130" s="13">
        <v>226</v>
      </c>
      <c r="AY130" s="168">
        <f t="shared" si="127"/>
        <v>35500</v>
      </c>
      <c r="AZ130" s="166">
        <f t="shared" si="122"/>
        <v>35500</v>
      </c>
      <c r="BA130" s="170">
        <f t="shared" si="123"/>
        <v>71000</v>
      </c>
      <c r="BB130" s="150" t="s">
        <v>212</v>
      </c>
    </row>
    <row r="131" spans="1:55" ht="49.5" customHeight="1">
      <c r="A131" s="850"/>
      <c r="B131" s="852"/>
      <c r="C131" s="368" t="s">
        <v>150</v>
      </c>
      <c r="D131" s="269" t="s">
        <v>248</v>
      </c>
      <c r="E131" s="754">
        <v>3.3557000000000001E-3</v>
      </c>
      <c r="F131" s="755"/>
      <c r="G131" s="94">
        <v>1</v>
      </c>
      <c r="H131" s="95" t="e">
        <f>F131*G131/#REF!</f>
        <v>#REF!</v>
      </c>
      <c r="I131" s="208">
        <v>10000</v>
      </c>
      <c r="J131" s="65"/>
      <c r="K131" s="25" t="e">
        <f t="shared" si="113"/>
        <v>#REF!</v>
      </c>
      <c r="L131" s="62"/>
      <c r="M131" s="119"/>
      <c r="Q131" s="124" t="s">
        <v>150</v>
      </c>
      <c r="R131" s="16" t="s">
        <v>49</v>
      </c>
      <c r="S131" s="173">
        <f>0.5/149*T131</f>
        <v>0.16107382550335569</v>
      </c>
      <c r="T131" s="93">
        <f t="shared" si="124"/>
        <v>48</v>
      </c>
      <c r="U131" s="94">
        <v>1</v>
      </c>
      <c r="V131" s="95">
        <f t="shared" si="128"/>
        <v>3.3557046979865771E-3</v>
      </c>
      <c r="W131" s="208">
        <v>10000</v>
      </c>
      <c r="X131" s="65"/>
      <c r="Y131" s="25">
        <f t="shared" si="116"/>
        <v>33.557046979865774</v>
      </c>
      <c r="AA131" s="62">
        <v>14</v>
      </c>
      <c r="AB131" s="124" t="s">
        <v>150</v>
      </c>
      <c r="AC131" s="16" t="s">
        <v>49</v>
      </c>
      <c r="AD131" s="173">
        <f>0.5/149*AE131</f>
        <v>0.33892617449664431</v>
      </c>
      <c r="AE131" s="93">
        <f t="shared" si="125"/>
        <v>101</v>
      </c>
      <c r="AF131" s="94">
        <v>1</v>
      </c>
      <c r="AG131" s="95">
        <f t="shared" si="129"/>
        <v>3.3557046979865771E-3</v>
      </c>
      <c r="AH131" s="208">
        <v>10000</v>
      </c>
      <c r="AI131" s="65"/>
      <c r="AJ131" s="25">
        <f t="shared" si="119"/>
        <v>33.557046979865774</v>
      </c>
      <c r="AK131" s="62"/>
      <c r="AL131" s="119"/>
      <c r="AM131" s="62">
        <v>13</v>
      </c>
      <c r="AN131" s="124" t="s">
        <v>150</v>
      </c>
      <c r="AO131" s="16" t="s">
        <v>49</v>
      </c>
      <c r="AP131" s="175">
        <v>0.5</v>
      </c>
      <c r="AQ131" s="93">
        <f t="shared" si="126"/>
        <v>149</v>
      </c>
      <c r="AR131" s="94">
        <v>1</v>
      </c>
      <c r="AS131" s="95">
        <f t="shared" si="120"/>
        <v>3.3557046979865771E-3</v>
      </c>
      <c r="AT131" s="208">
        <v>10000</v>
      </c>
      <c r="AU131" s="65"/>
      <c r="AV131" s="25">
        <f t="shared" si="121"/>
        <v>33.557046979865774</v>
      </c>
      <c r="AW131" s="62"/>
      <c r="AX131" s="13">
        <v>226</v>
      </c>
      <c r="AY131" s="168">
        <f t="shared" si="127"/>
        <v>5000</v>
      </c>
      <c r="AZ131" s="166">
        <f t="shared" si="122"/>
        <v>5000</v>
      </c>
      <c r="BA131" s="170">
        <f t="shared" si="123"/>
        <v>10000</v>
      </c>
      <c r="BB131" s="150" t="s">
        <v>212</v>
      </c>
    </row>
    <row r="132" spans="1:55" ht="59.25" customHeight="1">
      <c r="A132" s="850"/>
      <c r="B132" s="852"/>
      <c r="C132" s="368" t="s">
        <v>148</v>
      </c>
      <c r="D132" s="269" t="s">
        <v>248</v>
      </c>
      <c r="E132" s="754">
        <v>3.3557000000000001E-3</v>
      </c>
      <c r="F132" s="755"/>
      <c r="G132" s="94">
        <v>1</v>
      </c>
      <c r="H132" s="95" t="e">
        <f>F132*G132/#REF!</f>
        <v>#REF!</v>
      </c>
      <c r="I132" s="101">
        <v>10000</v>
      </c>
      <c r="J132" s="65"/>
      <c r="K132" s="25" t="e">
        <f t="shared" si="113"/>
        <v>#REF!</v>
      </c>
      <c r="L132" s="62"/>
      <c r="M132" s="119"/>
      <c r="Q132" s="124" t="s">
        <v>148</v>
      </c>
      <c r="R132" s="16" t="s">
        <v>49</v>
      </c>
      <c r="S132" s="173">
        <f>0.5/149*T132</f>
        <v>0.16107382550335569</v>
      </c>
      <c r="T132" s="93">
        <f t="shared" si="124"/>
        <v>48</v>
      </c>
      <c r="U132" s="94">
        <v>1</v>
      </c>
      <c r="V132" s="95">
        <f t="shared" si="128"/>
        <v>3.3557046979865771E-3</v>
      </c>
      <c r="W132" s="101">
        <v>10000</v>
      </c>
      <c r="X132" s="65"/>
      <c r="Y132" s="25">
        <f t="shared" si="116"/>
        <v>33.557046979865774</v>
      </c>
      <c r="AA132" s="62">
        <v>15</v>
      </c>
      <c r="AB132" s="124" t="s">
        <v>148</v>
      </c>
      <c r="AC132" s="16" t="s">
        <v>49</v>
      </c>
      <c r="AD132" s="173">
        <f>0.5/149*AE132</f>
        <v>0.33892617449664431</v>
      </c>
      <c r="AE132" s="93">
        <f t="shared" si="125"/>
        <v>101</v>
      </c>
      <c r="AF132" s="94">
        <v>1</v>
      </c>
      <c r="AG132" s="95">
        <f t="shared" si="129"/>
        <v>3.3557046979865771E-3</v>
      </c>
      <c r="AH132" s="101">
        <v>10000</v>
      </c>
      <c r="AI132" s="65"/>
      <c r="AJ132" s="25">
        <f t="shared" si="119"/>
        <v>33.557046979865774</v>
      </c>
      <c r="AK132" s="62"/>
      <c r="AL132" s="119"/>
      <c r="AM132" s="62">
        <v>14</v>
      </c>
      <c r="AN132" s="124" t="s">
        <v>148</v>
      </c>
      <c r="AO132" s="159" t="s">
        <v>49</v>
      </c>
      <c r="AP132" s="175">
        <v>0.5</v>
      </c>
      <c r="AQ132" s="93">
        <f t="shared" si="126"/>
        <v>149</v>
      </c>
      <c r="AR132" s="94">
        <v>1</v>
      </c>
      <c r="AS132" s="95">
        <f t="shared" si="120"/>
        <v>3.3557046979865771E-3</v>
      </c>
      <c r="AT132" s="101">
        <v>10000</v>
      </c>
      <c r="AU132" s="65"/>
      <c r="AV132" s="25">
        <f t="shared" si="121"/>
        <v>33.557046979865774</v>
      </c>
      <c r="AW132" s="62"/>
      <c r="AX132" s="13">
        <v>226</v>
      </c>
      <c r="AY132" s="168">
        <f t="shared" si="127"/>
        <v>5000</v>
      </c>
      <c r="AZ132" s="166">
        <f t="shared" si="122"/>
        <v>5000</v>
      </c>
      <c r="BA132" s="170">
        <f t="shared" si="123"/>
        <v>10000</v>
      </c>
      <c r="BB132" s="150" t="s">
        <v>212</v>
      </c>
    </row>
    <row r="133" spans="1:55" ht="30" customHeight="1">
      <c r="A133" s="850"/>
      <c r="B133" s="852"/>
      <c r="C133" s="368" t="s">
        <v>151</v>
      </c>
      <c r="D133" s="269" t="s">
        <v>248</v>
      </c>
      <c r="E133" s="754">
        <v>3.3557000000000001E-3</v>
      </c>
      <c r="F133" s="755"/>
      <c r="G133" s="94">
        <v>1</v>
      </c>
      <c r="H133" s="95" t="e">
        <f>F133*G133/#REF!</f>
        <v>#REF!</v>
      </c>
      <c r="I133" s="208">
        <v>30000</v>
      </c>
      <c r="J133" s="65"/>
      <c r="K133" s="25" t="e">
        <f t="shared" si="113"/>
        <v>#REF!</v>
      </c>
      <c r="L133" s="62"/>
      <c r="M133" s="119"/>
      <c r="Q133" s="124" t="s">
        <v>151</v>
      </c>
      <c r="R133" s="16" t="s">
        <v>49</v>
      </c>
      <c r="S133" s="173">
        <f>0.5/149*T133</f>
        <v>0.16107382550335569</v>
      </c>
      <c r="T133" s="93">
        <f t="shared" si="124"/>
        <v>48</v>
      </c>
      <c r="U133" s="94">
        <v>1</v>
      </c>
      <c r="V133" s="95">
        <f t="shared" si="128"/>
        <v>3.3557046979865771E-3</v>
      </c>
      <c r="W133" s="208">
        <v>30000</v>
      </c>
      <c r="X133" s="65"/>
      <c r="Y133" s="25">
        <f t="shared" si="116"/>
        <v>100.67114093959731</v>
      </c>
      <c r="AA133" s="62">
        <v>16</v>
      </c>
      <c r="AB133" s="124" t="s">
        <v>151</v>
      </c>
      <c r="AC133" s="16" t="s">
        <v>49</v>
      </c>
      <c r="AD133" s="173">
        <f>0.5/149*AE133</f>
        <v>0.33892617449664431</v>
      </c>
      <c r="AE133" s="93">
        <f t="shared" si="125"/>
        <v>101</v>
      </c>
      <c r="AF133" s="94">
        <v>1</v>
      </c>
      <c r="AG133" s="95">
        <f t="shared" si="129"/>
        <v>3.3557046979865771E-3</v>
      </c>
      <c r="AH133" s="208">
        <v>30000</v>
      </c>
      <c r="AI133" s="65"/>
      <c r="AJ133" s="25">
        <f t="shared" si="119"/>
        <v>100.67114093959731</v>
      </c>
      <c r="AK133" s="62"/>
      <c r="AL133" s="119"/>
      <c r="AM133" s="62">
        <v>15</v>
      </c>
      <c r="AN133" s="124" t="s">
        <v>151</v>
      </c>
      <c r="AO133" s="16" t="s">
        <v>49</v>
      </c>
      <c r="AP133" s="175">
        <v>0.5</v>
      </c>
      <c r="AQ133" s="93">
        <f t="shared" si="126"/>
        <v>149</v>
      </c>
      <c r="AR133" s="94">
        <v>1</v>
      </c>
      <c r="AS133" s="95">
        <f t="shared" si="120"/>
        <v>3.3557046979865771E-3</v>
      </c>
      <c r="AT133" s="208">
        <v>30000</v>
      </c>
      <c r="AU133" s="65"/>
      <c r="AV133" s="25">
        <f>AS133*AT133</f>
        <v>100.67114093959731</v>
      </c>
      <c r="AW133" s="62"/>
      <c r="AX133" s="13">
        <v>226</v>
      </c>
      <c r="AY133" s="168">
        <f t="shared" si="127"/>
        <v>14999.999999999998</v>
      </c>
      <c r="AZ133" s="166">
        <f t="shared" si="122"/>
        <v>14999.999999999998</v>
      </c>
      <c r="BA133" s="170">
        <f t="shared" si="123"/>
        <v>29999.999999999996</v>
      </c>
      <c r="BB133" s="171" t="s">
        <v>212</v>
      </c>
      <c r="BC133" s="55">
        <f>BA133+BA132+BA131+BA130+BA129+BA125+BA124+BA123+BA122+BA121+BA120+AY56+AY58+BA126</f>
        <v>772488.28859060409</v>
      </c>
    </row>
    <row r="134" spans="1:55" ht="30" customHeight="1">
      <c r="A134" s="850"/>
      <c r="B134" s="852"/>
      <c r="C134" s="368" t="s">
        <v>147</v>
      </c>
      <c r="D134" s="269" t="s">
        <v>248</v>
      </c>
      <c r="E134" s="754">
        <v>6.7114100000000001E-3</v>
      </c>
      <c r="F134" s="755"/>
      <c r="G134" s="94">
        <v>1</v>
      </c>
      <c r="H134" s="95" t="e">
        <f>F134*G134/#REF!</f>
        <v>#REF!</v>
      </c>
      <c r="I134" s="208">
        <v>13350</v>
      </c>
      <c r="J134" s="65"/>
      <c r="K134" s="25" t="e">
        <f t="shared" si="113"/>
        <v>#REF!</v>
      </c>
      <c r="L134" s="62"/>
      <c r="M134" s="119"/>
      <c r="Q134" s="124" t="s">
        <v>147</v>
      </c>
      <c r="R134" s="16" t="s">
        <v>49</v>
      </c>
      <c r="S134" s="175">
        <f>1/149*T134</f>
        <v>0.32214765100671139</v>
      </c>
      <c r="T134" s="93">
        <f t="shared" si="124"/>
        <v>48</v>
      </c>
      <c r="U134" s="94">
        <v>1</v>
      </c>
      <c r="V134" s="95">
        <f t="shared" si="128"/>
        <v>6.7114093959731542E-3</v>
      </c>
      <c r="W134" s="208">
        <v>13350</v>
      </c>
      <c r="X134" s="65"/>
      <c r="Y134" s="25">
        <f t="shared" si="116"/>
        <v>89.597315436241615</v>
      </c>
      <c r="AA134" s="62">
        <v>17</v>
      </c>
      <c r="AB134" s="124" t="s">
        <v>147</v>
      </c>
      <c r="AC134" s="16" t="s">
        <v>49</v>
      </c>
      <c r="AD134" s="175">
        <f>1/149*AE134</f>
        <v>0.67785234899328861</v>
      </c>
      <c r="AE134" s="93">
        <f t="shared" si="125"/>
        <v>101</v>
      </c>
      <c r="AF134" s="94">
        <v>1</v>
      </c>
      <c r="AG134" s="95">
        <f t="shared" si="129"/>
        <v>6.7114093959731542E-3</v>
      </c>
      <c r="AH134" s="208">
        <v>13350</v>
      </c>
      <c r="AI134" s="65"/>
      <c r="AJ134" s="25">
        <f t="shared" si="119"/>
        <v>89.597315436241615</v>
      </c>
      <c r="AK134" s="62"/>
      <c r="AL134" s="119"/>
      <c r="AM134" s="62">
        <v>16</v>
      </c>
      <c r="AN134" s="124" t="s">
        <v>147</v>
      </c>
      <c r="AO134" s="16" t="s">
        <v>49</v>
      </c>
      <c r="AP134" s="175">
        <v>1</v>
      </c>
      <c r="AQ134" s="93">
        <f t="shared" si="126"/>
        <v>149</v>
      </c>
      <c r="AR134" s="94">
        <v>1</v>
      </c>
      <c r="AS134" s="95">
        <f t="shared" si="120"/>
        <v>6.7114093959731542E-3</v>
      </c>
      <c r="AT134" s="208">
        <v>13350</v>
      </c>
      <c r="AU134" s="65"/>
      <c r="AV134" s="25">
        <f t="shared" ref="AV134:AV137" si="130">AS134*AT134</f>
        <v>89.597315436241615</v>
      </c>
      <c r="AW134" s="62"/>
      <c r="AX134" s="13" t="s">
        <v>157</v>
      </c>
      <c r="AY134" s="168">
        <f t="shared" si="127"/>
        <v>13350</v>
      </c>
      <c r="AZ134" s="166">
        <f t="shared" si="122"/>
        <v>13350</v>
      </c>
      <c r="BA134" s="170">
        <f t="shared" si="123"/>
        <v>26700</v>
      </c>
      <c r="BB134" s="150"/>
    </row>
    <row r="135" spans="1:55" ht="20.25" customHeight="1">
      <c r="A135" s="850"/>
      <c r="B135" s="852"/>
      <c r="C135" s="368" t="s">
        <v>159</v>
      </c>
      <c r="D135" s="319"/>
      <c r="E135" s="754">
        <v>1.342282E-2</v>
      </c>
      <c r="F135" s="755"/>
      <c r="G135" s="94">
        <v>1</v>
      </c>
      <c r="H135" s="95" t="e">
        <f>F135*G135/#REF!</f>
        <v>#REF!</v>
      </c>
      <c r="I135" s="208">
        <v>3800</v>
      </c>
      <c r="J135" s="65"/>
      <c r="K135" s="25" t="e">
        <f t="shared" si="113"/>
        <v>#REF!</v>
      </c>
      <c r="L135" s="62"/>
      <c r="M135" s="119"/>
      <c r="Q135" s="124" t="s">
        <v>159</v>
      </c>
      <c r="R135" s="16" t="s">
        <v>160</v>
      </c>
      <c r="S135" s="175">
        <f>2/149*T135</f>
        <v>0.64429530201342278</v>
      </c>
      <c r="T135" s="93">
        <f t="shared" si="124"/>
        <v>48</v>
      </c>
      <c r="U135" s="94">
        <v>1</v>
      </c>
      <c r="V135" s="95">
        <f t="shared" si="128"/>
        <v>1.3422818791946308E-2</v>
      </c>
      <c r="W135" s="208">
        <v>3800</v>
      </c>
      <c r="X135" s="65"/>
      <c r="Y135" s="25">
        <f t="shared" si="116"/>
        <v>51.006711409395969</v>
      </c>
      <c r="AA135" s="62">
        <v>18</v>
      </c>
      <c r="AB135" s="124" t="s">
        <v>159</v>
      </c>
      <c r="AC135" s="16" t="s">
        <v>160</v>
      </c>
      <c r="AD135" s="175">
        <f>2/149*AE135</f>
        <v>1.3557046979865772</v>
      </c>
      <c r="AE135" s="93">
        <f t="shared" si="125"/>
        <v>101</v>
      </c>
      <c r="AF135" s="94">
        <v>1</v>
      </c>
      <c r="AG135" s="95">
        <f t="shared" si="129"/>
        <v>1.3422818791946308E-2</v>
      </c>
      <c r="AH135" s="208">
        <v>3800</v>
      </c>
      <c r="AI135" s="65"/>
      <c r="AJ135" s="25">
        <f t="shared" si="119"/>
        <v>51.006711409395969</v>
      </c>
      <c r="AK135" s="62"/>
      <c r="AL135" s="119"/>
      <c r="AM135" s="62">
        <v>17</v>
      </c>
      <c r="AN135" s="124" t="s">
        <v>158</v>
      </c>
      <c r="AO135" s="160" t="s">
        <v>211</v>
      </c>
      <c r="AP135" s="175">
        <v>5</v>
      </c>
      <c r="AQ135" s="93">
        <f t="shared" si="126"/>
        <v>149</v>
      </c>
      <c r="AR135" s="201">
        <v>1</v>
      </c>
      <c r="AS135" s="95">
        <f t="shared" si="120"/>
        <v>3.3557046979865772E-2</v>
      </c>
      <c r="AT135" s="101">
        <v>3000</v>
      </c>
      <c r="AU135" s="65"/>
      <c r="AV135" s="25">
        <f t="shared" si="130"/>
        <v>100.67114093959732</v>
      </c>
      <c r="AW135" s="62"/>
      <c r="AX135" s="13">
        <v>340</v>
      </c>
      <c r="AY135" s="168">
        <f t="shared" si="127"/>
        <v>7599.9999999999991</v>
      </c>
      <c r="AZ135" s="166">
        <f t="shared" si="122"/>
        <v>15000.000000000002</v>
      </c>
      <c r="BA135" s="182">
        <f t="shared" si="123"/>
        <v>22600</v>
      </c>
      <c r="BB135" s="150"/>
    </row>
    <row r="136" spans="1:55" ht="30" customHeight="1">
      <c r="A136" s="850"/>
      <c r="B136" s="852"/>
      <c r="C136" s="368" t="s">
        <v>108</v>
      </c>
      <c r="D136" s="269" t="s">
        <v>248</v>
      </c>
      <c r="E136" s="754">
        <v>3.3557000000000001E-3</v>
      </c>
      <c r="F136" s="755"/>
      <c r="G136" s="94">
        <v>1</v>
      </c>
      <c r="H136" s="95" t="e">
        <f>F136*G136/#REF!</f>
        <v>#REF!</v>
      </c>
      <c r="I136" s="207">
        <v>60000</v>
      </c>
      <c r="J136" s="20"/>
      <c r="K136" s="25" t="e">
        <f t="shared" si="113"/>
        <v>#REF!</v>
      </c>
      <c r="L136" s="62"/>
      <c r="M136" s="119"/>
      <c r="Q136" s="16" t="s">
        <v>108</v>
      </c>
      <c r="R136" s="16" t="s">
        <v>49</v>
      </c>
      <c r="S136" s="173">
        <f>0.5/149*T136</f>
        <v>0.16107382550335569</v>
      </c>
      <c r="T136" s="93">
        <f t="shared" si="124"/>
        <v>48</v>
      </c>
      <c r="U136" s="94">
        <v>1</v>
      </c>
      <c r="V136" s="95">
        <f>S136*U136/T136</f>
        <v>3.3557046979865771E-3</v>
      </c>
      <c r="W136" s="207">
        <v>60000</v>
      </c>
      <c r="X136" s="20"/>
      <c r="Y136" s="25">
        <f t="shared" si="116"/>
        <v>201.34228187919462</v>
      </c>
      <c r="AA136" s="62">
        <v>19</v>
      </c>
      <c r="AB136" s="16" t="s">
        <v>108</v>
      </c>
      <c r="AC136" s="16" t="s">
        <v>49</v>
      </c>
      <c r="AD136" s="173">
        <f>0.5/149*AE136</f>
        <v>0.33892617449664431</v>
      </c>
      <c r="AE136" s="93">
        <f t="shared" si="125"/>
        <v>101</v>
      </c>
      <c r="AF136" s="94">
        <v>1</v>
      </c>
      <c r="AG136" s="95">
        <f>AD136*AF136/AE136</f>
        <v>3.3557046979865771E-3</v>
      </c>
      <c r="AH136" s="207">
        <v>60000</v>
      </c>
      <c r="AI136" s="20"/>
      <c r="AJ136" s="25">
        <f t="shared" si="119"/>
        <v>201.34228187919462</v>
      </c>
      <c r="AK136" s="62"/>
      <c r="AL136" s="119"/>
      <c r="AM136" s="62">
        <v>18</v>
      </c>
      <c r="AN136" s="16" t="s">
        <v>108</v>
      </c>
      <c r="AO136" s="16" t="s">
        <v>49</v>
      </c>
      <c r="AP136" s="173">
        <v>0.5</v>
      </c>
      <c r="AQ136" s="93">
        <f t="shared" si="126"/>
        <v>149</v>
      </c>
      <c r="AR136" s="94">
        <v>1</v>
      </c>
      <c r="AS136" s="95">
        <f t="shared" si="120"/>
        <v>3.3557046979865771E-3</v>
      </c>
      <c r="AT136" s="207">
        <v>60000</v>
      </c>
      <c r="AU136" s="20"/>
      <c r="AV136" s="25">
        <f t="shared" si="130"/>
        <v>201.34228187919462</v>
      </c>
      <c r="AW136" s="62"/>
      <c r="AX136" s="13">
        <v>340</v>
      </c>
      <c r="AY136" s="168">
        <f t="shared" si="127"/>
        <v>29999.999999999996</v>
      </c>
      <c r="AZ136" s="166">
        <f t="shared" si="122"/>
        <v>29999.999999999996</v>
      </c>
      <c r="BA136" s="182">
        <f t="shared" si="123"/>
        <v>59999.999999999993</v>
      </c>
      <c r="BB136" s="150"/>
    </row>
    <row r="137" spans="1:55" s="220" customFormat="1" ht="60" customHeight="1">
      <c r="A137" s="850"/>
      <c r="B137" s="852"/>
      <c r="C137" s="368" t="s">
        <v>233</v>
      </c>
      <c r="D137" s="269" t="s">
        <v>248</v>
      </c>
      <c r="E137" s="754">
        <v>3.3557000000000001E-3</v>
      </c>
      <c r="F137" s="755"/>
      <c r="G137" s="94">
        <v>1</v>
      </c>
      <c r="H137" s="95" t="e">
        <f>F137*G137/#REF!</f>
        <v>#REF!</v>
      </c>
      <c r="I137" s="207">
        <v>30000</v>
      </c>
      <c r="J137" s="20"/>
      <c r="K137" s="25" t="e">
        <f t="shared" si="113"/>
        <v>#REF!</v>
      </c>
      <c r="L137" s="218"/>
      <c r="M137" s="219"/>
      <c r="P137" s="263"/>
      <c r="Q137" s="124" t="s">
        <v>233</v>
      </c>
      <c r="R137" s="16" t="s">
        <v>49</v>
      </c>
      <c r="S137" s="173">
        <f>0.5/149*T137</f>
        <v>0.16107382550335569</v>
      </c>
      <c r="T137" s="93">
        <f t="shared" si="124"/>
        <v>48</v>
      </c>
      <c r="U137" s="94">
        <v>1</v>
      </c>
      <c r="V137" s="95">
        <f>S137*U137/T137</f>
        <v>3.3557046979865771E-3</v>
      </c>
      <c r="W137" s="207">
        <v>30000</v>
      </c>
      <c r="X137" s="20"/>
      <c r="Y137" s="25">
        <f t="shared" si="116"/>
        <v>100.67114093959731</v>
      </c>
      <c r="Z137" s="308"/>
      <c r="AA137" s="62">
        <v>20</v>
      </c>
      <c r="AB137" s="124" t="s">
        <v>233</v>
      </c>
      <c r="AC137" s="16" t="s">
        <v>49</v>
      </c>
      <c r="AD137" s="173">
        <f>0.5/149*AE137</f>
        <v>0.33892617449664431</v>
      </c>
      <c r="AE137" s="93">
        <f t="shared" si="125"/>
        <v>101</v>
      </c>
      <c r="AF137" s="94">
        <v>1</v>
      </c>
      <c r="AG137" s="95">
        <f>AD137*AF137/AE137</f>
        <v>3.3557046979865771E-3</v>
      </c>
      <c r="AH137" s="207">
        <v>30000</v>
      </c>
      <c r="AI137" s="20"/>
      <c r="AJ137" s="25">
        <f t="shared" si="119"/>
        <v>100.67114093959731</v>
      </c>
      <c r="AK137" s="218"/>
      <c r="AL137" s="219"/>
      <c r="AM137" s="62">
        <v>19</v>
      </c>
      <c r="AN137" s="124" t="s">
        <v>233</v>
      </c>
      <c r="AO137" s="16" t="s">
        <v>49</v>
      </c>
      <c r="AP137" s="173">
        <v>0.5</v>
      </c>
      <c r="AQ137" s="93">
        <f t="shared" si="126"/>
        <v>149</v>
      </c>
      <c r="AR137" s="94">
        <v>1</v>
      </c>
      <c r="AS137" s="95">
        <f>AP137*AR137/AQ137</f>
        <v>3.3557046979865771E-3</v>
      </c>
      <c r="AT137" s="207">
        <v>30000</v>
      </c>
      <c r="AU137" s="20"/>
      <c r="AV137" s="25">
        <f t="shared" si="130"/>
        <v>100.67114093959731</v>
      </c>
      <c r="AW137" s="218"/>
      <c r="AX137" s="13">
        <v>340</v>
      </c>
      <c r="AY137" s="168">
        <f t="shared" si="127"/>
        <v>14999.999999999998</v>
      </c>
      <c r="AZ137" s="166">
        <f t="shared" si="122"/>
        <v>14999.999999999998</v>
      </c>
      <c r="BA137" s="182">
        <f>AY137+AZ137</f>
        <v>29999.999999999996</v>
      </c>
      <c r="BB137" s="150"/>
    </row>
    <row r="138" spans="1:55" s="220" customFormat="1" ht="15" hidden="1" customHeight="1">
      <c r="A138" s="850"/>
      <c r="B138" s="852"/>
      <c r="C138" s="368"/>
      <c r="D138" s="234"/>
      <c r="E138" s="317"/>
      <c r="F138" s="315"/>
      <c r="G138" s="94"/>
      <c r="H138" s="95"/>
      <c r="I138" s="207"/>
      <c r="J138" s="149"/>
      <c r="K138" s="25"/>
      <c r="L138" s="221"/>
      <c r="M138" s="222"/>
      <c r="P138" s="263"/>
      <c r="Q138" s="16"/>
      <c r="R138" s="16"/>
      <c r="S138" s="173"/>
      <c r="T138" s="93"/>
      <c r="U138" s="94"/>
      <c r="V138" s="95"/>
      <c r="W138" s="207"/>
      <c r="X138" s="149"/>
      <c r="Y138" s="25"/>
      <c r="Z138" s="308"/>
      <c r="AA138" s="7"/>
      <c r="AB138" s="16"/>
      <c r="AC138" s="16"/>
      <c r="AD138" s="173"/>
      <c r="AE138" s="93"/>
      <c r="AF138" s="94"/>
      <c r="AG138" s="95"/>
      <c r="AH138" s="207"/>
      <c r="AI138" s="149"/>
      <c r="AJ138" s="25"/>
      <c r="AK138" s="221"/>
      <c r="AL138" s="222"/>
      <c r="AM138" s="7"/>
      <c r="AN138" s="16"/>
      <c r="AO138" s="16"/>
      <c r="AP138" s="173"/>
      <c r="AQ138" s="93"/>
      <c r="AR138" s="94"/>
      <c r="AS138" s="95"/>
      <c r="AT138" s="207"/>
      <c r="AU138" s="149"/>
      <c r="AV138" s="25"/>
      <c r="AW138" s="221"/>
      <c r="AX138" s="13"/>
      <c r="AY138" s="168"/>
      <c r="AZ138" s="166"/>
      <c r="BA138" s="182"/>
      <c r="BB138" s="150"/>
    </row>
    <row r="139" spans="1:55" s="220" customFormat="1" ht="15" hidden="1" customHeight="1">
      <c r="A139" s="850"/>
      <c r="B139" s="852"/>
      <c r="C139" s="368"/>
      <c r="D139" s="234"/>
      <c r="E139" s="317"/>
      <c r="F139" s="315"/>
      <c r="G139" s="94"/>
      <c r="H139" s="95"/>
      <c r="I139" s="207"/>
      <c r="J139" s="149"/>
      <c r="K139" s="25"/>
      <c r="L139" s="221"/>
      <c r="M139" s="222"/>
      <c r="P139" s="263"/>
      <c r="Q139" s="16"/>
      <c r="R139" s="16"/>
      <c r="S139" s="173"/>
      <c r="T139" s="93"/>
      <c r="U139" s="94"/>
      <c r="V139" s="95"/>
      <c r="W139" s="207"/>
      <c r="X139" s="149"/>
      <c r="Y139" s="25"/>
      <c r="Z139" s="308"/>
      <c r="AA139" s="7"/>
      <c r="AB139" s="16"/>
      <c r="AC139" s="16"/>
      <c r="AD139" s="173"/>
      <c r="AE139" s="93"/>
      <c r="AF139" s="94"/>
      <c r="AG139" s="95"/>
      <c r="AH139" s="207"/>
      <c r="AI139" s="149"/>
      <c r="AJ139" s="25"/>
      <c r="AK139" s="221"/>
      <c r="AL139" s="222"/>
      <c r="AM139" s="7"/>
      <c r="AN139" s="16"/>
      <c r="AO139" s="16"/>
      <c r="AP139" s="173"/>
      <c r="AQ139" s="93"/>
      <c r="AR139" s="94"/>
      <c r="AS139" s="95"/>
      <c r="AT139" s="207"/>
      <c r="AU139" s="149"/>
      <c r="AV139" s="25"/>
      <c r="AW139" s="221"/>
      <c r="AX139" s="13"/>
      <c r="AY139" s="168"/>
      <c r="AZ139" s="166"/>
      <c r="BA139" s="182"/>
      <c r="BB139" s="150"/>
    </row>
    <row r="140" spans="1:55" ht="15" customHeight="1">
      <c r="A140" s="850"/>
      <c r="B140" s="852"/>
      <c r="C140" s="368" t="s">
        <v>172</v>
      </c>
      <c r="D140" s="269" t="s">
        <v>153</v>
      </c>
      <c r="E140" s="754">
        <v>0.13422819</v>
      </c>
      <c r="F140" s="755"/>
      <c r="G140" s="94">
        <v>1</v>
      </c>
      <c r="H140" s="95" t="e">
        <f>F140*G140/#REF!</f>
        <v>#REF!</v>
      </c>
      <c r="I140" s="207">
        <v>40</v>
      </c>
      <c r="J140" s="149"/>
      <c r="K140" s="25" t="e">
        <f t="shared" ref="K140:K143" si="131">H140*I140</f>
        <v>#REF!</v>
      </c>
      <c r="L140" s="62"/>
      <c r="M140" s="119"/>
      <c r="Q140" s="16" t="s">
        <v>172</v>
      </c>
      <c r="R140" s="16" t="s">
        <v>153</v>
      </c>
      <c r="S140" s="173">
        <f>20/149*T140</f>
        <v>6.4429530201342278</v>
      </c>
      <c r="T140" s="93">
        <v>48</v>
      </c>
      <c r="U140" s="94">
        <v>1</v>
      </c>
      <c r="V140" s="95">
        <f t="shared" ref="V140:V143" si="132">S140*U140/T140</f>
        <v>0.13422818791946309</v>
      </c>
      <c r="W140" s="207">
        <v>40</v>
      </c>
      <c r="X140" s="149"/>
      <c r="Y140" s="25">
        <f t="shared" ref="Y140:Y143" si="133">V140*W140</f>
        <v>5.3691275167785237</v>
      </c>
      <c r="AA140" s="62">
        <v>23</v>
      </c>
      <c r="AB140" s="16" t="s">
        <v>172</v>
      </c>
      <c r="AC140" s="16" t="s">
        <v>153</v>
      </c>
      <c r="AD140" s="173">
        <f>20/149*AE140</f>
        <v>13.557046979865772</v>
      </c>
      <c r="AE140" s="93">
        <v>101</v>
      </c>
      <c r="AF140" s="94">
        <v>1</v>
      </c>
      <c r="AG140" s="95">
        <f t="shared" ref="AG140:AG143" si="134">AD140*AF140/AE140</f>
        <v>0.13422818791946309</v>
      </c>
      <c r="AH140" s="207">
        <v>40</v>
      </c>
      <c r="AI140" s="149"/>
      <c r="AJ140" s="25">
        <f t="shared" si="119"/>
        <v>5.3691275167785237</v>
      </c>
      <c r="AK140" s="62"/>
      <c r="AL140" s="119"/>
      <c r="AM140" s="62">
        <v>20</v>
      </c>
      <c r="AN140" s="124" t="s">
        <v>152</v>
      </c>
      <c r="AO140" s="159" t="s">
        <v>153</v>
      </c>
      <c r="AP140" s="175">
        <v>90</v>
      </c>
      <c r="AQ140" s="93">
        <f>AQ137</f>
        <v>149</v>
      </c>
      <c r="AR140" s="201">
        <v>1</v>
      </c>
      <c r="AS140" s="95">
        <f>AP140*AR140/AQ140</f>
        <v>0.60402684563758391</v>
      </c>
      <c r="AT140" s="101">
        <v>700</v>
      </c>
      <c r="AU140" s="65"/>
      <c r="AV140" s="25">
        <f t="shared" ref="AV140:AV146" si="135">AS140*AT140</f>
        <v>422.81879194630875</v>
      </c>
      <c r="AW140" s="62"/>
      <c r="AX140" s="13">
        <v>340</v>
      </c>
      <c r="AY140" s="168">
        <f t="shared" si="127"/>
        <v>800</v>
      </c>
      <c r="AZ140" s="166">
        <f t="shared" si="122"/>
        <v>63000.000000000007</v>
      </c>
      <c r="BA140" s="182">
        <f t="shared" si="123"/>
        <v>63800.000000000007</v>
      </c>
      <c r="BB140" s="150"/>
    </row>
    <row r="141" spans="1:55" ht="15" customHeight="1">
      <c r="A141" s="850"/>
      <c r="B141" s="852"/>
      <c r="C141" s="368" t="s">
        <v>170</v>
      </c>
      <c r="D141" s="269" t="s">
        <v>167</v>
      </c>
      <c r="E141" s="754">
        <v>6.7114090000000001E-2</v>
      </c>
      <c r="F141" s="755"/>
      <c r="G141" s="94">
        <v>1</v>
      </c>
      <c r="H141" s="95" t="e">
        <f>F141*G141/#REF!</f>
        <v>#REF!</v>
      </c>
      <c r="I141" s="207">
        <v>250</v>
      </c>
      <c r="J141" s="149"/>
      <c r="K141" s="25" t="e">
        <f t="shared" si="131"/>
        <v>#REF!</v>
      </c>
      <c r="L141" s="7"/>
      <c r="M141" s="161"/>
      <c r="Q141" s="16" t="s">
        <v>170</v>
      </c>
      <c r="R141" s="16" t="s">
        <v>167</v>
      </c>
      <c r="S141" s="173">
        <f>10/149*T141</f>
        <v>3.2214765100671139</v>
      </c>
      <c r="T141" s="93">
        <f t="shared" si="124"/>
        <v>48</v>
      </c>
      <c r="U141" s="94">
        <v>1</v>
      </c>
      <c r="V141" s="95">
        <f t="shared" si="132"/>
        <v>6.7114093959731544E-2</v>
      </c>
      <c r="W141" s="207">
        <v>250</v>
      </c>
      <c r="X141" s="149"/>
      <c r="Y141" s="25">
        <f t="shared" si="133"/>
        <v>16.778523489932887</v>
      </c>
      <c r="AA141" s="7">
        <v>24</v>
      </c>
      <c r="AB141" s="16" t="s">
        <v>170</v>
      </c>
      <c r="AC141" s="16" t="s">
        <v>167</v>
      </c>
      <c r="AD141" s="173">
        <f>10/149*AE141</f>
        <v>6.7785234899328861</v>
      </c>
      <c r="AE141" s="93">
        <f t="shared" si="125"/>
        <v>101</v>
      </c>
      <c r="AF141" s="94">
        <v>1</v>
      </c>
      <c r="AG141" s="95">
        <f t="shared" si="134"/>
        <v>6.7114093959731544E-2</v>
      </c>
      <c r="AH141" s="207">
        <v>250</v>
      </c>
      <c r="AI141" s="149"/>
      <c r="AJ141" s="25">
        <f t="shared" si="119"/>
        <v>16.778523489932887</v>
      </c>
      <c r="AK141" s="7"/>
      <c r="AL141" s="161"/>
      <c r="AM141" s="7">
        <v>21</v>
      </c>
      <c r="AN141" s="16" t="s">
        <v>165</v>
      </c>
      <c r="AO141" s="159" t="s">
        <v>153</v>
      </c>
      <c r="AP141" s="173">
        <v>120</v>
      </c>
      <c r="AQ141" s="93">
        <f t="shared" ref="AQ141:AQ151" si="136">AQ140</f>
        <v>149</v>
      </c>
      <c r="AR141" s="201">
        <v>1</v>
      </c>
      <c r="AS141" s="95">
        <f t="shared" ref="AS141:AS146" si="137">AP141*AR141/AQ141</f>
        <v>0.80536912751677847</v>
      </c>
      <c r="AT141" s="200">
        <v>120</v>
      </c>
      <c r="AU141" s="20"/>
      <c r="AV141" s="25">
        <f t="shared" si="135"/>
        <v>96.644295302013418</v>
      </c>
      <c r="AW141" s="7"/>
      <c r="AX141" s="13">
        <v>340</v>
      </c>
      <c r="AY141" s="168">
        <f t="shared" si="127"/>
        <v>2500</v>
      </c>
      <c r="AZ141" s="166">
        <f t="shared" si="122"/>
        <v>14400</v>
      </c>
      <c r="BA141" s="182">
        <f t="shared" si="123"/>
        <v>16900</v>
      </c>
      <c r="BB141" s="150"/>
    </row>
    <row r="142" spans="1:55" ht="15" customHeight="1">
      <c r="A142" s="850"/>
      <c r="B142" s="852"/>
      <c r="C142" s="368" t="s">
        <v>168</v>
      </c>
      <c r="D142" s="269" t="s">
        <v>153</v>
      </c>
      <c r="E142" s="754">
        <v>0.67114094000000002</v>
      </c>
      <c r="F142" s="755"/>
      <c r="G142" s="94">
        <v>1</v>
      </c>
      <c r="H142" s="95" t="e">
        <f>F142*G142/#REF!</f>
        <v>#REF!</v>
      </c>
      <c r="I142" s="200">
        <v>4</v>
      </c>
      <c r="J142" s="149"/>
      <c r="K142" s="25" t="e">
        <f t="shared" si="131"/>
        <v>#REF!</v>
      </c>
      <c r="L142" s="7"/>
      <c r="M142" s="161"/>
      <c r="Q142" s="16" t="s">
        <v>168</v>
      </c>
      <c r="R142" s="16" t="s">
        <v>153</v>
      </c>
      <c r="S142" s="173">
        <f>100/149*T142</f>
        <v>32.214765100671144</v>
      </c>
      <c r="T142" s="93">
        <f t="shared" si="124"/>
        <v>48</v>
      </c>
      <c r="U142" s="94">
        <v>1</v>
      </c>
      <c r="V142" s="95">
        <f t="shared" si="132"/>
        <v>0.67114093959731547</v>
      </c>
      <c r="W142" s="200">
        <v>4</v>
      </c>
      <c r="X142" s="149"/>
      <c r="Y142" s="25">
        <f t="shared" si="133"/>
        <v>2.6845637583892619</v>
      </c>
      <c r="AA142" s="7">
        <v>25</v>
      </c>
      <c r="AB142" s="16" t="s">
        <v>168</v>
      </c>
      <c r="AC142" s="16" t="s">
        <v>153</v>
      </c>
      <c r="AD142" s="173">
        <f>100/149*AE142</f>
        <v>67.785234899328856</v>
      </c>
      <c r="AE142" s="93">
        <f t="shared" si="125"/>
        <v>101</v>
      </c>
      <c r="AF142" s="94">
        <v>1</v>
      </c>
      <c r="AG142" s="95">
        <f t="shared" si="134"/>
        <v>0.67114093959731536</v>
      </c>
      <c r="AH142" s="200">
        <v>4</v>
      </c>
      <c r="AI142" s="149"/>
      <c r="AJ142" s="25">
        <f t="shared" si="119"/>
        <v>2.6845637583892614</v>
      </c>
      <c r="AK142" s="7"/>
      <c r="AL142" s="161"/>
      <c r="AM142" s="7">
        <v>22</v>
      </c>
      <c r="AN142" s="16" t="s">
        <v>170</v>
      </c>
      <c r="AO142" s="16" t="s">
        <v>167</v>
      </c>
      <c r="AP142" s="173">
        <v>10</v>
      </c>
      <c r="AQ142" s="93">
        <f t="shared" si="136"/>
        <v>149</v>
      </c>
      <c r="AR142" s="94">
        <v>1</v>
      </c>
      <c r="AS142" s="95">
        <f t="shared" si="137"/>
        <v>6.7114093959731544E-2</v>
      </c>
      <c r="AT142" s="207">
        <v>250</v>
      </c>
      <c r="AU142" s="149"/>
      <c r="AV142" s="25">
        <f t="shared" si="135"/>
        <v>16.778523489932887</v>
      </c>
      <c r="AW142" s="7"/>
      <c r="AX142" s="13">
        <v>340</v>
      </c>
      <c r="AY142" s="168">
        <f t="shared" si="127"/>
        <v>399.99999999999994</v>
      </c>
      <c r="AZ142" s="166">
        <f t="shared" si="122"/>
        <v>2500</v>
      </c>
      <c r="BA142" s="170">
        <f t="shared" si="123"/>
        <v>2900</v>
      </c>
      <c r="BB142" s="150"/>
    </row>
    <row r="143" spans="1:55" ht="15.75" customHeight="1">
      <c r="A143" s="850"/>
      <c r="B143" s="852"/>
      <c r="C143" s="368" t="s">
        <v>173</v>
      </c>
      <c r="D143" s="269" t="s">
        <v>153</v>
      </c>
      <c r="E143" s="754">
        <v>6.7114100000000001E-3</v>
      </c>
      <c r="F143" s="755"/>
      <c r="G143" s="94">
        <v>1</v>
      </c>
      <c r="H143" s="95" t="e">
        <f>F143*G143/#REF!</f>
        <v>#REF!</v>
      </c>
      <c r="I143" s="207">
        <v>200</v>
      </c>
      <c r="J143" s="149"/>
      <c r="K143" s="25" t="e">
        <f t="shared" si="131"/>
        <v>#REF!</v>
      </c>
      <c r="L143" s="7"/>
      <c r="M143" s="161"/>
      <c r="Q143" s="16" t="s">
        <v>173</v>
      </c>
      <c r="R143" s="16" t="s">
        <v>153</v>
      </c>
      <c r="S143" s="173">
        <f>1/149*T143</f>
        <v>0.32214765100671139</v>
      </c>
      <c r="T143" s="93">
        <f t="shared" si="124"/>
        <v>48</v>
      </c>
      <c r="U143" s="94">
        <v>1</v>
      </c>
      <c r="V143" s="314">
        <f t="shared" si="132"/>
        <v>6.7114093959731542E-3</v>
      </c>
      <c r="W143" s="207">
        <v>200</v>
      </c>
      <c r="X143" s="149"/>
      <c r="Y143" s="25">
        <f t="shared" si="133"/>
        <v>1.3422818791946309</v>
      </c>
      <c r="AA143" s="7">
        <v>26</v>
      </c>
      <c r="AB143" s="16" t="s">
        <v>173</v>
      </c>
      <c r="AC143" s="16" t="s">
        <v>153</v>
      </c>
      <c r="AD143" s="173">
        <f>1/149*AE143</f>
        <v>0.67785234899328861</v>
      </c>
      <c r="AE143" s="93">
        <f t="shared" si="125"/>
        <v>101</v>
      </c>
      <c r="AF143" s="94">
        <v>1</v>
      </c>
      <c r="AG143" s="95">
        <f t="shared" si="134"/>
        <v>6.7114093959731542E-3</v>
      </c>
      <c r="AH143" s="207">
        <v>200</v>
      </c>
      <c r="AI143" s="149"/>
      <c r="AJ143" s="25">
        <f t="shared" si="119"/>
        <v>1.3422818791946309</v>
      </c>
      <c r="AK143" s="7"/>
      <c r="AL143" s="161"/>
      <c r="AM143" s="7">
        <v>23</v>
      </c>
      <c r="AN143" s="16" t="s">
        <v>168</v>
      </c>
      <c r="AO143" s="159" t="s">
        <v>153</v>
      </c>
      <c r="AP143" s="173">
        <v>100</v>
      </c>
      <c r="AQ143" s="93">
        <f t="shared" si="136"/>
        <v>149</v>
      </c>
      <c r="AR143" s="94">
        <v>1</v>
      </c>
      <c r="AS143" s="95">
        <f t="shared" si="137"/>
        <v>0.67114093959731547</v>
      </c>
      <c r="AT143" s="200">
        <v>4</v>
      </c>
      <c r="AU143" s="149"/>
      <c r="AV143" s="25">
        <f t="shared" si="135"/>
        <v>2.6845637583892619</v>
      </c>
      <c r="AW143" s="7"/>
      <c r="AX143" s="13">
        <v>340</v>
      </c>
      <c r="AY143" s="168">
        <f t="shared" si="127"/>
        <v>200</v>
      </c>
      <c r="AZ143" s="166">
        <f t="shared" si="122"/>
        <v>400</v>
      </c>
      <c r="BA143" s="170">
        <f t="shared" si="123"/>
        <v>600</v>
      </c>
      <c r="BB143" s="150"/>
    </row>
    <row r="144" spans="1:55" ht="15.75" customHeight="1">
      <c r="A144" s="850"/>
      <c r="B144" s="852"/>
      <c r="C144" s="368" t="s">
        <v>195</v>
      </c>
      <c r="D144" s="269" t="s">
        <v>153</v>
      </c>
      <c r="E144" s="754">
        <v>1.342282E-2</v>
      </c>
      <c r="F144" s="755"/>
      <c r="G144" s="94">
        <v>1</v>
      </c>
      <c r="H144" s="95" t="e">
        <f>F144*G144/#REF!</f>
        <v>#REF!</v>
      </c>
      <c r="I144" s="207">
        <v>300</v>
      </c>
      <c r="J144" s="149"/>
      <c r="K144" s="25" t="e">
        <f>H144*I144</f>
        <v>#REF!</v>
      </c>
      <c r="L144" s="7"/>
      <c r="M144" s="161"/>
      <c r="Q144" s="16" t="s">
        <v>195</v>
      </c>
      <c r="R144" s="16" t="s">
        <v>153</v>
      </c>
      <c r="S144" s="173">
        <f>2/149*T144</f>
        <v>0.64429530201342278</v>
      </c>
      <c r="T144" s="93">
        <f t="shared" si="124"/>
        <v>48</v>
      </c>
      <c r="U144" s="94">
        <v>1</v>
      </c>
      <c r="V144" s="314">
        <f>S144*U144/T144</f>
        <v>1.3422818791946308E-2</v>
      </c>
      <c r="W144" s="207">
        <v>300</v>
      </c>
      <c r="X144" s="149"/>
      <c r="Y144" s="25">
        <f>V144*W144</f>
        <v>4.0268456375838921</v>
      </c>
      <c r="AA144" s="7">
        <v>27</v>
      </c>
      <c r="AB144" s="16" t="s">
        <v>195</v>
      </c>
      <c r="AC144" s="16" t="s">
        <v>153</v>
      </c>
      <c r="AD144" s="173">
        <f>2/149*AE144</f>
        <v>1.3557046979865772</v>
      </c>
      <c r="AE144" s="93">
        <f t="shared" si="125"/>
        <v>101</v>
      </c>
      <c r="AF144" s="94">
        <v>1</v>
      </c>
      <c r="AG144" s="95">
        <f>AD144*AF144/AE144</f>
        <v>1.3422818791946308E-2</v>
      </c>
      <c r="AH144" s="207">
        <v>300</v>
      </c>
      <c r="AI144" s="149"/>
      <c r="AJ144" s="25">
        <f>AG144*AH144</f>
        <v>4.0268456375838921</v>
      </c>
      <c r="AK144" s="7"/>
      <c r="AL144" s="161"/>
      <c r="AM144" s="7">
        <v>24</v>
      </c>
      <c r="AN144" s="16" t="s">
        <v>231</v>
      </c>
      <c r="AO144" s="16" t="s">
        <v>153</v>
      </c>
      <c r="AP144" s="173">
        <v>20</v>
      </c>
      <c r="AQ144" s="93">
        <f t="shared" si="136"/>
        <v>149</v>
      </c>
      <c r="AR144" s="94">
        <v>1</v>
      </c>
      <c r="AS144" s="95">
        <f t="shared" si="137"/>
        <v>0.13422818791946309</v>
      </c>
      <c r="AT144" s="200">
        <v>170</v>
      </c>
      <c r="AU144" s="149"/>
      <c r="AV144" s="25">
        <f t="shared" si="135"/>
        <v>22.818791946308725</v>
      </c>
      <c r="AW144" s="7"/>
      <c r="AX144" s="13">
        <v>340</v>
      </c>
      <c r="AY144" s="168">
        <f t="shared" si="127"/>
        <v>599.99999999999989</v>
      </c>
      <c r="AZ144" s="166">
        <f t="shared" si="122"/>
        <v>3400</v>
      </c>
      <c r="BA144" s="170">
        <f t="shared" si="123"/>
        <v>4000</v>
      </c>
      <c r="BB144" s="150"/>
    </row>
    <row r="145" spans="1:57" ht="30" customHeight="1">
      <c r="A145" s="850"/>
      <c r="B145" s="852"/>
      <c r="C145" s="368" t="s">
        <v>174</v>
      </c>
      <c r="D145" s="269" t="s">
        <v>153</v>
      </c>
      <c r="E145" s="754">
        <v>3.3557000000000001E-3</v>
      </c>
      <c r="F145" s="755"/>
      <c r="G145" s="94">
        <v>1</v>
      </c>
      <c r="H145" s="95" t="e">
        <f>F145*G145/#REF!</f>
        <v>#REF!</v>
      </c>
      <c r="I145" s="207">
        <v>1200</v>
      </c>
      <c r="J145" s="149"/>
      <c r="K145" s="25" t="e">
        <f t="shared" ref="K145:K148" si="138">H145*I145</f>
        <v>#REF!</v>
      </c>
      <c r="L145" s="7"/>
      <c r="M145" s="161"/>
      <c r="Q145" s="16" t="s">
        <v>174</v>
      </c>
      <c r="R145" s="16" t="s">
        <v>153</v>
      </c>
      <c r="S145" s="173">
        <f>0.5/149*T145</f>
        <v>0.16107382550335569</v>
      </c>
      <c r="T145" s="93">
        <f t="shared" si="124"/>
        <v>48</v>
      </c>
      <c r="U145" s="94">
        <v>1</v>
      </c>
      <c r="V145" s="314">
        <f t="shared" ref="V145:V148" si="139">S145*U145/T145</f>
        <v>3.3557046979865771E-3</v>
      </c>
      <c r="W145" s="207">
        <v>1200</v>
      </c>
      <c r="X145" s="149"/>
      <c r="Y145" s="25">
        <f t="shared" ref="Y145:Y148" si="140">V145*W145</f>
        <v>4.0268456375838921</v>
      </c>
      <c r="AA145" s="7">
        <v>28</v>
      </c>
      <c r="AB145" s="16" t="s">
        <v>174</v>
      </c>
      <c r="AC145" s="16" t="s">
        <v>153</v>
      </c>
      <c r="AD145" s="173">
        <f>0.5/149*AE145</f>
        <v>0.33892617449664431</v>
      </c>
      <c r="AE145" s="93">
        <f t="shared" si="125"/>
        <v>101</v>
      </c>
      <c r="AF145" s="94">
        <v>1</v>
      </c>
      <c r="AG145" s="95">
        <f t="shared" ref="AG145:AG148" si="141">AD145*AF145/AE145</f>
        <v>3.3557046979865771E-3</v>
      </c>
      <c r="AH145" s="207">
        <v>1200</v>
      </c>
      <c r="AI145" s="149"/>
      <c r="AJ145" s="25">
        <f t="shared" ref="AJ145:AJ148" si="142">AG145*AH145</f>
        <v>4.0268456375838921</v>
      </c>
      <c r="AK145" s="7"/>
      <c r="AL145" s="161"/>
      <c r="AM145" s="7">
        <v>25</v>
      </c>
      <c r="AN145" s="16" t="s">
        <v>232</v>
      </c>
      <c r="AO145" s="16" t="s">
        <v>153</v>
      </c>
      <c r="AP145" s="173">
        <v>4</v>
      </c>
      <c r="AQ145" s="93">
        <v>149</v>
      </c>
      <c r="AR145" s="94">
        <v>1</v>
      </c>
      <c r="AS145" s="95">
        <f t="shared" si="137"/>
        <v>2.6845637583892617E-2</v>
      </c>
      <c r="AT145" s="207">
        <v>300</v>
      </c>
      <c r="AU145" s="149"/>
      <c r="AV145" s="25">
        <f t="shared" si="135"/>
        <v>8.0536912751677843</v>
      </c>
      <c r="AW145" s="7"/>
      <c r="AX145" s="13">
        <v>340</v>
      </c>
      <c r="AY145" s="168">
        <f t="shared" si="127"/>
        <v>599.99999999999989</v>
      </c>
      <c r="AZ145" s="166">
        <f t="shared" si="122"/>
        <v>1199.9999999999998</v>
      </c>
      <c r="BA145" s="170">
        <f t="shared" si="123"/>
        <v>1799.9999999999995</v>
      </c>
      <c r="BB145" s="150"/>
    </row>
    <row r="146" spans="1:57" ht="15.75" customHeight="1">
      <c r="A146" s="850"/>
      <c r="B146" s="852"/>
      <c r="C146" s="368" t="s">
        <v>231</v>
      </c>
      <c r="D146" s="269" t="s">
        <v>153</v>
      </c>
      <c r="E146" s="754">
        <v>0.13422819</v>
      </c>
      <c r="F146" s="755"/>
      <c r="G146" s="94">
        <v>1</v>
      </c>
      <c r="H146" s="95" t="e">
        <f>F146*G146/#REF!</f>
        <v>#REF!</v>
      </c>
      <c r="I146" s="200">
        <v>170</v>
      </c>
      <c r="J146" s="149"/>
      <c r="K146" s="25" t="e">
        <f t="shared" si="138"/>
        <v>#REF!</v>
      </c>
      <c r="L146" s="7"/>
      <c r="M146" s="161"/>
      <c r="Q146" s="16" t="s">
        <v>231</v>
      </c>
      <c r="R146" s="16" t="s">
        <v>153</v>
      </c>
      <c r="S146" s="173">
        <f>20/149*T146</f>
        <v>6.4429530201342278</v>
      </c>
      <c r="T146" s="93">
        <f t="shared" si="124"/>
        <v>48</v>
      </c>
      <c r="U146" s="94">
        <v>1</v>
      </c>
      <c r="V146" s="314">
        <f t="shared" si="139"/>
        <v>0.13422818791946309</v>
      </c>
      <c r="W146" s="200">
        <v>170</v>
      </c>
      <c r="X146" s="149"/>
      <c r="Y146" s="25">
        <f t="shared" si="140"/>
        <v>22.818791946308725</v>
      </c>
      <c r="AA146" s="7">
        <v>29</v>
      </c>
      <c r="AB146" s="16" t="s">
        <v>231</v>
      </c>
      <c r="AC146" s="16" t="s">
        <v>153</v>
      </c>
      <c r="AD146" s="173">
        <f>20/149*AE146</f>
        <v>13.557046979865772</v>
      </c>
      <c r="AE146" s="93">
        <f t="shared" si="125"/>
        <v>101</v>
      </c>
      <c r="AF146" s="94">
        <v>1</v>
      </c>
      <c r="AG146" s="95">
        <f t="shared" si="141"/>
        <v>0.13422818791946309</v>
      </c>
      <c r="AH146" s="200">
        <v>170</v>
      </c>
      <c r="AI146" s="149"/>
      <c r="AJ146" s="25">
        <f t="shared" si="142"/>
        <v>22.818791946308725</v>
      </c>
      <c r="AK146" s="7"/>
      <c r="AL146" s="161"/>
      <c r="AM146" s="7">
        <v>26</v>
      </c>
      <c r="AN146" s="16" t="s">
        <v>172</v>
      </c>
      <c r="AO146" s="159" t="s">
        <v>153</v>
      </c>
      <c r="AP146" s="173">
        <v>15</v>
      </c>
      <c r="AQ146" s="93">
        <f t="shared" si="136"/>
        <v>149</v>
      </c>
      <c r="AR146" s="94">
        <v>1</v>
      </c>
      <c r="AS146" s="95">
        <f t="shared" si="137"/>
        <v>0.10067114093959731</v>
      </c>
      <c r="AT146" s="200">
        <v>60</v>
      </c>
      <c r="AU146" s="149"/>
      <c r="AV146" s="25">
        <f t="shared" si="135"/>
        <v>6.0402684563758386</v>
      </c>
      <c r="AW146" s="7"/>
      <c r="AX146" s="13">
        <v>340</v>
      </c>
      <c r="AY146" s="168">
        <f t="shared" si="127"/>
        <v>3400</v>
      </c>
      <c r="AZ146" s="166">
        <f t="shared" si="122"/>
        <v>900</v>
      </c>
      <c r="BA146" s="170">
        <f t="shared" si="123"/>
        <v>4300</v>
      </c>
      <c r="BB146" s="150"/>
    </row>
    <row r="147" spans="1:57" ht="30" customHeight="1">
      <c r="A147" s="850"/>
      <c r="B147" s="852"/>
      <c r="C147" s="368" t="s">
        <v>232</v>
      </c>
      <c r="D147" s="269" t="s">
        <v>153</v>
      </c>
      <c r="E147" s="754">
        <v>2.684564E-2</v>
      </c>
      <c r="F147" s="755"/>
      <c r="G147" s="94">
        <v>1</v>
      </c>
      <c r="H147" s="95" t="e">
        <f>F147*G147/#REF!</f>
        <v>#REF!</v>
      </c>
      <c r="I147" s="207">
        <v>300</v>
      </c>
      <c r="J147" s="149"/>
      <c r="K147" s="25" t="e">
        <f t="shared" si="138"/>
        <v>#REF!</v>
      </c>
      <c r="L147" s="7"/>
      <c r="M147" s="161"/>
      <c r="Q147" s="16" t="s">
        <v>232</v>
      </c>
      <c r="R147" s="16" t="s">
        <v>153</v>
      </c>
      <c r="S147" s="173">
        <f>4/149*T147</f>
        <v>1.2885906040268456</v>
      </c>
      <c r="T147" s="93">
        <v>48</v>
      </c>
      <c r="U147" s="94">
        <v>1</v>
      </c>
      <c r="V147" s="314">
        <f t="shared" si="139"/>
        <v>2.6845637583892617E-2</v>
      </c>
      <c r="W147" s="207">
        <v>300</v>
      </c>
      <c r="X147" s="149"/>
      <c r="Y147" s="25">
        <f t="shared" si="140"/>
        <v>8.0536912751677843</v>
      </c>
      <c r="AA147" s="7">
        <v>30</v>
      </c>
      <c r="AB147" s="16" t="s">
        <v>232</v>
      </c>
      <c r="AC147" s="16" t="s">
        <v>153</v>
      </c>
      <c r="AD147" s="173">
        <f>4/149*AE147</f>
        <v>2.7114093959731544</v>
      </c>
      <c r="AE147" s="93">
        <v>101</v>
      </c>
      <c r="AF147" s="94">
        <v>1</v>
      </c>
      <c r="AG147" s="95">
        <f t="shared" si="141"/>
        <v>2.6845637583892617E-2</v>
      </c>
      <c r="AH147" s="207">
        <v>300</v>
      </c>
      <c r="AI147" s="149"/>
      <c r="AJ147" s="25">
        <f t="shared" si="142"/>
        <v>8.0536912751677843</v>
      </c>
      <c r="AK147" s="7"/>
      <c r="AL147" s="161"/>
      <c r="AM147" s="7">
        <v>27</v>
      </c>
      <c r="AN147" s="16" t="s">
        <v>195</v>
      </c>
      <c r="AO147" s="16" t="s">
        <v>153</v>
      </c>
      <c r="AP147" s="173">
        <v>2</v>
      </c>
      <c r="AQ147" s="93">
        <f t="shared" si="136"/>
        <v>149</v>
      </c>
      <c r="AR147" s="94">
        <v>1</v>
      </c>
      <c r="AS147" s="95">
        <f>AP147*AR147/AQ147</f>
        <v>1.3422818791946308E-2</v>
      </c>
      <c r="AT147" s="200">
        <v>150</v>
      </c>
      <c r="AU147" s="149"/>
      <c r="AV147" s="25">
        <f>AS147*AT147</f>
        <v>2.0134228187919461</v>
      </c>
      <c r="AW147" s="7"/>
      <c r="AX147" s="13">
        <v>340</v>
      </c>
      <c r="AY147" s="168">
        <f t="shared" si="127"/>
        <v>1199.9999999999998</v>
      </c>
      <c r="AZ147" s="166">
        <f t="shared" si="122"/>
        <v>299.99999999999994</v>
      </c>
      <c r="BA147" s="170">
        <f t="shared" si="123"/>
        <v>1499.9999999999998</v>
      </c>
      <c r="BB147" s="150"/>
    </row>
    <row r="148" spans="1:57" ht="30" customHeight="1">
      <c r="A148" s="850"/>
      <c r="B148" s="852"/>
      <c r="C148" s="368" t="s">
        <v>236</v>
      </c>
      <c r="D148" s="269" t="s">
        <v>248</v>
      </c>
      <c r="E148" s="754">
        <v>3.3557000000000001E-3</v>
      </c>
      <c r="F148" s="755"/>
      <c r="G148" s="94">
        <v>1</v>
      </c>
      <c r="H148" s="95" t="e">
        <f>F148*G148/#REF!</f>
        <v>#REF!</v>
      </c>
      <c r="I148" s="207">
        <v>31155</v>
      </c>
      <c r="J148" s="149"/>
      <c r="K148" s="25" t="e">
        <f t="shared" si="138"/>
        <v>#REF!</v>
      </c>
      <c r="L148" s="7"/>
      <c r="M148" s="161"/>
      <c r="Q148" s="16" t="s">
        <v>236</v>
      </c>
      <c r="R148" s="16" t="s">
        <v>153</v>
      </c>
      <c r="S148" s="173">
        <f>0.5/149*T148</f>
        <v>0.16107382550335569</v>
      </c>
      <c r="T148" s="93">
        <v>48</v>
      </c>
      <c r="U148" s="94">
        <v>1</v>
      </c>
      <c r="V148" s="314">
        <f t="shared" si="139"/>
        <v>3.3557046979865771E-3</v>
      </c>
      <c r="W148" s="207">
        <v>31155</v>
      </c>
      <c r="X148" s="149"/>
      <c r="Y148" s="25">
        <f t="shared" si="140"/>
        <v>104.5469798657718</v>
      </c>
      <c r="AA148" s="7"/>
      <c r="AB148" s="16" t="s">
        <v>236</v>
      </c>
      <c r="AC148" s="16" t="s">
        <v>153</v>
      </c>
      <c r="AD148" s="173">
        <f>0.5/149*AE148</f>
        <v>0.33892617449664431</v>
      </c>
      <c r="AE148" s="93">
        <v>101</v>
      </c>
      <c r="AF148" s="94">
        <v>1</v>
      </c>
      <c r="AG148" s="95">
        <f t="shared" si="141"/>
        <v>3.3557046979865771E-3</v>
      </c>
      <c r="AH148" s="207">
        <v>31155</v>
      </c>
      <c r="AI148" s="149"/>
      <c r="AJ148" s="25">
        <f t="shared" si="142"/>
        <v>104.5469798657718</v>
      </c>
      <c r="AK148" s="7"/>
      <c r="AL148" s="161"/>
      <c r="AM148" s="7">
        <v>28</v>
      </c>
      <c r="AN148" s="16" t="s">
        <v>174</v>
      </c>
      <c r="AO148" s="16" t="s">
        <v>153</v>
      </c>
      <c r="AP148" s="173">
        <v>0.5</v>
      </c>
      <c r="AQ148" s="93">
        <f t="shared" si="136"/>
        <v>149</v>
      </c>
      <c r="AR148" s="94">
        <v>1</v>
      </c>
      <c r="AS148" s="95">
        <f t="shared" ref="AS148:AS150" si="143">AP148*AR148/AQ148</f>
        <v>3.3557046979865771E-3</v>
      </c>
      <c r="AT148" s="200">
        <v>1200</v>
      </c>
      <c r="AU148" s="149"/>
      <c r="AV148" s="25">
        <f t="shared" ref="AV148:AV150" si="144">AS148*AT148</f>
        <v>4.0268456375838921</v>
      </c>
      <c r="AW148" s="7"/>
      <c r="AX148" s="13">
        <v>340</v>
      </c>
      <c r="AY148" s="168">
        <f t="shared" si="127"/>
        <v>15577.499999999998</v>
      </c>
      <c r="AZ148" s="166">
        <f t="shared" si="122"/>
        <v>599.99999999999989</v>
      </c>
      <c r="BA148" s="170">
        <f t="shared" si="123"/>
        <v>16177.499999999998</v>
      </c>
      <c r="BB148" s="150"/>
    </row>
    <row r="149" spans="1:57" ht="30" hidden="1">
      <c r="C149" s="229"/>
      <c r="D149" s="229"/>
      <c r="E149" s="229"/>
      <c r="F149" s="273"/>
      <c r="G149" s="232"/>
      <c r="H149" s="233"/>
      <c r="I149" s="234"/>
      <c r="J149" s="235"/>
      <c r="K149" s="236"/>
      <c r="L149" s="228"/>
      <c r="M149" s="237"/>
      <c r="Q149" s="229"/>
      <c r="R149" s="229"/>
      <c r="S149" s="230"/>
      <c r="T149" s="231"/>
      <c r="U149" s="232"/>
      <c r="V149" s="233"/>
      <c r="W149" s="234"/>
      <c r="X149" s="235"/>
      <c r="Y149" s="236"/>
      <c r="AA149" s="228"/>
      <c r="AB149" s="229"/>
      <c r="AC149" s="229"/>
      <c r="AD149" s="230"/>
      <c r="AE149" s="231"/>
      <c r="AF149" s="232"/>
      <c r="AG149" s="233"/>
      <c r="AH149" s="234"/>
      <c r="AI149" s="235"/>
      <c r="AJ149" s="236"/>
      <c r="AK149" s="228"/>
      <c r="AL149" s="237"/>
      <c r="AM149" s="228"/>
      <c r="AN149" s="16" t="s">
        <v>236</v>
      </c>
      <c r="AO149" s="16" t="s">
        <v>153</v>
      </c>
      <c r="AP149" s="173">
        <v>0.5</v>
      </c>
      <c r="AQ149" s="93">
        <v>149</v>
      </c>
      <c r="AR149" s="94">
        <v>1</v>
      </c>
      <c r="AS149" s="95">
        <f t="shared" si="143"/>
        <v>3.3557046979865771E-3</v>
      </c>
      <c r="AT149" s="207">
        <v>31155</v>
      </c>
      <c r="AU149" s="149"/>
      <c r="AV149" s="25">
        <f t="shared" si="144"/>
        <v>104.5469798657718</v>
      </c>
      <c r="AW149" s="228"/>
      <c r="AX149" s="13">
        <v>340</v>
      </c>
      <c r="AY149" s="168">
        <f t="shared" si="127"/>
        <v>0</v>
      </c>
      <c r="AZ149" s="166">
        <f t="shared" si="122"/>
        <v>15577.499999999998</v>
      </c>
      <c r="BA149" s="170">
        <f t="shared" si="123"/>
        <v>15577.499999999998</v>
      </c>
      <c r="BB149" s="150"/>
    </row>
    <row r="150" spans="1:57" hidden="1">
      <c r="C150" s="16"/>
      <c r="D150" s="229"/>
      <c r="E150" s="16"/>
      <c r="F150" s="272"/>
      <c r="G150" s="94"/>
      <c r="H150" s="95"/>
      <c r="I150" s="207"/>
      <c r="J150" s="149"/>
      <c r="K150" s="25"/>
      <c r="L150" s="7"/>
      <c r="M150" s="161"/>
      <c r="Q150" s="16"/>
      <c r="R150" s="16"/>
      <c r="S150" s="173"/>
      <c r="T150" s="93"/>
      <c r="U150" s="94"/>
      <c r="V150" s="95"/>
      <c r="W150" s="207"/>
      <c r="X150" s="149"/>
      <c r="Y150" s="25"/>
      <c r="AA150" s="7"/>
      <c r="AB150" s="16"/>
      <c r="AC150" s="16"/>
      <c r="AD150" s="173"/>
      <c r="AE150" s="93"/>
      <c r="AF150" s="94"/>
      <c r="AG150" s="95"/>
      <c r="AH150" s="207"/>
      <c r="AI150" s="149"/>
      <c r="AJ150" s="25"/>
      <c r="AK150" s="7"/>
      <c r="AL150" s="161"/>
      <c r="AM150" s="7">
        <v>29</v>
      </c>
      <c r="AN150" s="16" t="s">
        <v>173</v>
      </c>
      <c r="AO150" s="16" t="s">
        <v>153</v>
      </c>
      <c r="AP150" s="173">
        <v>1</v>
      </c>
      <c r="AQ150" s="93">
        <f>AQ148</f>
        <v>149</v>
      </c>
      <c r="AR150" s="94">
        <v>1</v>
      </c>
      <c r="AS150" s="95">
        <f t="shared" si="143"/>
        <v>6.7114093959731542E-3</v>
      </c>
      <c r="AT150" s="200">
        <v>200</v>
      </c>
      <c r="AU150" s="149"/>
      <c r="AV150" s="25">
        <f t="shared" si="144"/>
        <v>1.3422818791946309</v>
      </c>
      <c r="AW150" s="7"/>
      <c r="AX150" s="13">
        <v>340</v>
      </c>
      <c r="AY150" s="168">
        <f t="shared" si="127"/>
        <v>0</v>
      </c>
      <c r="AZ150" s="166">
        <f t="shared" si="122"/>
        <v>200</v>
      </c>
      <c r="BA150" s="170">
        <f t="shared" si="123"/>
        <v>200</v>
      </c>
      <c r="BB150" s="150"/>
    </row>
    <row r="151" spans="1:57" ht="30" hidden="1">
      <c r="C151" s="16"/>
      <c r="D151" s="229"/>
      <c r="E151" s="16"/>
      <c r="F151" s="272"/>
      <c r="G151" s="94"/>
      <c r="H151" s="95"/>
      <c r="I151" s="200"/>
      <c r="J151" s="149"/>
      <c r="K151" s="25"/>
      <c r="L151" s="7"/>
      <c r="M151" s="161"/>
      <c r="Q151" s="16"/>
      <c r="R151" s="16"/>
      <c r="S151" s="173"/>
      <c r="T151" s="93"/>
      <c r="U151" s="94"/>
      <c r="V151" s="95"/>
      <c r="W151" s="200"/>
      <c r="X151" s="149"/>
      <c r="Y151" s="25"/>
      <c r="AA151" s="7"/>
      <c r="AB151" s="16"/>
      <c r="AC151" s="16"/>
      <c r="AD151" s="173"/>
      <c r="AE151" s="93"/>
      <c r="AF151" s="94"/>
      <c r="AG151" s="95"/>
      <c r="AH151" s="200"/>
      <c r="AI151" s="149"/>
      <c r="AJ151" s="25"/>
      <c r="AK151" s="7"/>
      <c r="AL151" s="161"/>
      <c r="AM151" s="7">
        <v>30</v>
      </c>
      <c r="AN151" s="124" t="s">
        <v>145</v>
      </c>
      <c r="AO151" s="159" t="s">
        <v>49</v>
      </c>
      <c r="AP151" s="175">
        <v>1</v>
      </c>
      <c r="AQ151" s="93">
        <f t="shared" si="136"/>
        <v>149</v>
      </c>
      <c r="AR151" s="201">
        <v>1</v>
      </c>
      <c r="AS151" s="95">
        <f>AP151*AR151/AQ151</f>
        <v>6.7114093959731542E-3</v>
      </c>
      <c r="AT151" s="101">
        <v>3933615</v>
      </c>
      <c r="AU151" s="67"/>
      <c r="AV151" s="25">
        <f>AS151*AT151</f>
        <v>26400.100671140939</v>
      </c>
      <c r="AW151" s="7"/>
      <c r="AX151" s="13">
        <v>340</v>
      </c>
      <c r="AY151" s="168">
        <f t="shared" si="127"/>
        <v>0</v>
      </c>
      <c r="AZ151" s="166">
        <f t="shared" si="122"/>
        <v>3933615</v>
      </c>
      <c r="BA151" s="170">
        <f t="shared" si="123"/>
        <v>3933615</v>
      </c>
      <c r="BB151" s="150"/>
    </row>
    <row r="152" spans="1:57" hidden="1">
      <c r="C152" s="16"/>
      <c r="D152" s="229"/>
      <c r="E152" s="16"/>
      <c r="F152" s="272"/>
      <c r="G152" s="94"/>
      <c r="H152" s="95"/>
      <c r="I152" s="207"/>
      <c r="J152" s="149"/>
      <c r="K152" s="25"/>
      <c r="L152" s="7"/>
      <c r="M152" s="161"/>
      <c r="Q152" s="16"/>
      <c r="R152" s="16"/>
      <c r="S152" s="173"/>
      <c r="T152" s="93"/>
      <c r="U152" s="94"/>
      <c r="V152" s="95"/>
      <c r="W152" s="207"/>
      <c r="X152" s="149"/>
      <c r="Y152" s="25"/>
      <c r="AA152" s="7"/>
      <c r="AB152" s="16"/>
      <c r="AC152" s="16"/>
      <c r="AD152" s="173"/>
      <c r="AE152" s="93"/>
      <c r="AF152" s="94"/>
      <c r="AG152" s="95"/>
      <c r="AH152" s="207"/>
      <c r="AI152" s="149"/>
      <c r="AJ152" s="25"/>
      <c r="AK152" s="7"/>
      <c r="AL152" s="161"/>
      <c r="AM152" s="7">
        <v>31</v>
      </c>
      <c r="AN152" s="16"/>
      <c r="AO152" s="16"/>
      <c r="AP152" s="173"/>
      <c r="AQ152" s="93"/>
      <c r="AR152" s="94"/>
      <c r="AS152" s="95"/>
      <c r="AT152" s="200"/>
      <c r="AU152" s="149"/>
      <c r="AV152" s="25"/>
      <c r="AW152" s="7"/>
      <c r="AX152" s="13">
        <v>340</v>
      </c>
      <c r="AY152" s="168">
        <f t="shared" si="127"/>
        <v>0</v>
      </c>
      <c r="AZ152" s="166">
        <f t="shared" si="122"/>
        <v>0</v>
      </c>
      <c r="BA152" s="170">
        <f t="shared" si="123"/>
        <v>0</v>
      </c>
      <c r="BB152" s="150"/>
    </row>
    <row r="153" spans="1:57" hidden="1">
      <c r="C153" s="205"/>
      <c r="D153" s="255"/>
      <c r="E153" s="205"/>
      <c r="F153" s="274"/>
      <c r="G153" s="201"/>
      <c r="H153" s="95"/>
      <c r="I153" s="101"/>
      <c r="J153" s="65"/>
      <c r="K153" s="131"/>
      <c r="L153" s="62"/>
      <c r="M153" s="119"/>
      <c r="Q153" s="205"/>
      <c r="R153" s="205"/>
      <c r="S153" s="206"/>
      <c r="T153" s="202"/>
      <c r="U153" s="201"/>
      <c r="V153" s="95"/>
      <c r="W153" s="101"/>
      <c r="X153" s="65"/>
      <c r="Y153" s="131"/>
      <c r="AA153" s="62"/>
      <c r="AB153" s="205"/>
      <c r="AC153" s="205"/>
      <c r="AD153" s="206"/>
      <c r="AE153" s="202"/>
      <c r="AF153" s="201"/>
      <c r="AG153" s="95"/>
      <c r="AH153" s="101"/>
      <c r="AI153" s="65"/>
      <c r="AJ153" s="131"/>
      <c r="AK153" s="62"/>
      <c r="AL153" s="119"/>
      <c r="AM153" s="62">
        <v>32</v>
      </c>
      <c r="AN153" s="124"/>
      <c r="AO153" s="159"/>
      <c r="AP153" s="175"/>
      <c r="AQ153" s="93"/>
      <c r="AR153" s="201"/>
      <c r="AS153" s="95"/>
      <c r="AT153" s="101"/>
      <c r="AU153" s="67"/>
      <c r="AV153" s="25"/>
      <c r="AW153" s="62"/>
      <c r="AX153" s="13">
        <v>340</v>
      </c>
      <c r="AY153" s="168">
        <f t="shared" si="127"/>
        <v>0</v>
      </c>
      <c r="AZ153" s="166">
        <f t="shared" si="122"/>
        <v>0</v>
      </c>
      <c r="BA153" s="185">
        <f>AY153+AZ153</f>
        <v>0</v>
      </c>
      <c r="BB153" s="150"/>
    </row>
    <row r="154" spans="1:57" ht="15.75" hidden="1" thickBot="1">
      <c r="C154" s="209"/>
      <c r="D154" s="256"/>
      <c r="E154" s="210"/>
      <c r="F154" s="275"/>
      <c r="G154" s="213"/>
      <c r="H154" s="214"/>
      <c r="I154" s="215"/>
      <c r="J154" s="216"/>
      <c r="K154" s="217"/>
      <c r="L154" s="7"/>
      <c r="M154" s="119"/>
      <c r="Q154" s="209"/>
      <c r="R154" s="210"/>
      <c r="S154" s="211"/>
      <c r="T154" s="212"/>
      <c r="U154" s="213"/>
      <c r="V154" s="214"/>
      <c r="W154" s="215"/>
      <c r="X154" s="216"/>
      <c r="Y154" s="217"/>
      <c r="AA154" s="7"/>
      <c r="AB154" s="209"/>
      <c r="AC154" s="210"/>
      <c r="AD154" s="211"/>
      <c r="AE154" s="212"/>
      <c r="AF154" s="213"/>
      <c r="AG154" s="214"/>
      <c r="AH154" s="215"/>
      <c r="AI154" s="216"/>
      <c r="AJ154" s="217"/>
      <c r="AK154" s="7"/>
      <c r="AL154" s="119"/>
      <c r="AM154" s="7"/>
      <c r="AR154" s="13"/>
      <c r="AW154" s="7"/>
      <c r="AX154" s="13">
        <v>340</v>
      </c>
      <c r="AY154" s="168">
        <f>AJ154*149</f>
        <v>0</v>
      </c>
      <c r="AZ154" s="166">
        <f t="shared" si="122"/>
        <v>0</v>
      </c>
      <c r="BA154" s="186">
        <f>BA149+AY51+BA51+AZ81+BA118+BA119+BA135+BA136+BA137+BA140+BA141+BA153+BA142+BA143+BA144+BA145+BA146+BA147+BA148+BA150+BA151+BA152</f>
        <v>4669737.1610738253</v>
      </c>
      <c r="BB154" s="187">
        <v>340</v>
      </c>
      <c r="BC154" s="756"/>
      <c r="BD154" s="757"/>
      <c r="BE154" s="758"/>
    </row>
    <row r="155" spans="1:57" hidden="1">
      <c r="C155" s="765"/>
      <c r="D155" s="765"/>
      <c r="E155" s="765"/>
      <c r="F155" s="765"/>
      <c r="G155" s="765"/>
      <c r="H155" s="765"/>
      <c r="I155" s="765"/>
      <c r="J155" s="766"/>
      <c r="K155" s="27" t="e">
        <f>SUM(K118:K154)</f>
        <v>#REF!</v>
      </c>
      <c r="L155" s="7"/>
      <c r="M155" s="120"/>
      <c r="Q155" s="260"/>
      <c r="R155" s="260"/>
      <c r="S155" s="260"/>
      <c r="T155" s="260"/>
      <c r="U155" s="260"/>
      <c r="V155" s="260"/>
      <c r="W155" s="260"/>
      <c r="X155" s="260"/>
      <c r="Y155" s="27">
        <f>SUM(Y118:Y154)</f>
        <v>3470.9731543624166</v>
      </c>
      <c r="AA155" s="767" t="s">
        <v>27</v>
      </c>
      <c r="AB155" s="765"/>
      <c r="AC155" s="765"/>
      <c r="AD155" s="765"/>
      <c r="AE155" s="765"/>
      <c r="AF155" s="765"/>
      <c r="AG155" s="765"/>
      <c r="AH155" s="765"/>
      <c r="AI155" s="766"/>
      <c r="AJ155" s="27">
        <f>SUM(AJ118:AJ154)</f>
        <v>3470.9731543624166</v>
      </c>
      <c r="AK155" s="7"/>
      <c r="AL155" s="120"/>
      <c r="AM155" s="767" t="s">
        <v>27</v>
      </c>
      <c r="AN155" s="765"/>
      <c r="AO155" s="765"/>
      <c r="AP155" s="765"/>
      <c r="AQ155" s="765"/>
      <c r="AR155" s="765"/>
      <c r="AS155" s="765"/>
      <c r="AT155" s="765"/>
      <c r="AU155" s="766"/>
      <c r="AV155" s="27">
        <f>SUM(AV118:AV153)</f>
        <v>30438.859060402683</v>
      </c>
      <c r="AW155" s="7"/>
      <c r="AY155" s="27">
        <f>SUM(AY118:AY154)</f>
        <v>517175</v>
      </c>
      <c r="BA155" s="13" t="s">
        <v>124</v>
      </c>
      <c r="BB155" s="55">
        <f>AY51</f>
        <v>88122.161073825511</v>
      </c>
      <c r="BC155" s="759"/>
      <c r="BD155" s="760"/>
      <c r="BE155" s="761"/>
    </row>
    <row r="156" spans="1:57" ht="15" hidden="1" customHeight="1" thickBot="1">
      <c r="C156" s="751"/>
      <c r="D156" s="751"/>
      <c r="E156" s="751"/>
      <c r="F156" s="751"/>
      <c r="G156" s="751"/>
      <c r="H156" s="751"/>
      <c r="I156" s="751"/>
      <c r="J156" s="752"/>
      <c r="K156" s="31" t="e">
        <f>K78+K87+K92+K98+K101+K116+K155</f>
        <v>#REF!</v>
      </c>
      <c r="L156" s="6"/>
      <c r="M156" s="237"/>
      <c r="Q156" s="260"/>
      <c r="R156" s="260"/>
      <c r="S156" s="260"/>
      <c r="T156" s="260"/>
      <c r="U156" s="260"/>
      <c r="V156" s="260"/>
      <c r="W156" s="260"/>
      <c r="X156" s="260"/>
      <c r="Y156" s="31">
        <f>Y78+Y87+Y92+Y98+Y101+Y116+Y155</f>
        <v>22464.928514496642</v>
      </c>
      <c r="AA156" s="753" t="s">
        <v>90</v>
      </c>
      <c r="AB156" s="751"/>
      <c r="AC156" s="751"/>
      <c r="AD156" s="751"/>
      <c r="AE156" s="751"/>
      <c r="AF156" s="751"/>
      <c r="AG156" s="751"/>
      <c r="AH156" s="751"/>
      <c r="AI156" s="752"/>
      <c r="AJ156" s="31">
        <f>AJ78+AJ87+AJ92+AJ98+AJ101+AJ116+AJ155</f>
        <v>22464.928514496649</v>
      </c>
      <c r="AK156" s="6"/>
      <c r="AL156" s="237"/>
      <c r="AM156" s="753" t="s">
        <v>90</v>
      </c>
      <c r="AN156" s="751"/>
      <c r="AO156" s="751"/>
      <c r="AP156" s="751"/>
      <c r="AQ156" s="751"/>
      <c r="AR156" s="751"/>
      <c r="AS156" s="751"/>
      <c r="AT156" s="751"/>
      <c r="AU156" s="752"/>
      <c r="AV156" s="31">
        <f>AV78+AV87+AV92+AV98+AV101+AV116+AV155</f>
        <v>58303.542455033559</v>
      </c>
      <c r="AW156" s="6"/>
      <c r="AY156" s="31">
        <f>AY78+AY87+AY92+AY98+AY101+AY116+AY155</f>
        <v>2240380.6049661743</v>
      </c>
      <c r="BA156" s="13" t="s">
        <v>166</v>
      </c>
      <c r="BB156" s="55">
        <f>BA154-BB155</f>
        <v>4581615</v>
      </c>
      <c r="BC156" s="762"/>
      <c r="BD156" s="763"/>
      <c r="BE156" s="764"/>
    </row>
    <row r="157" spans="1:57" ht="15" hidden="1" customHeight="1">
      <c r="C157" s="751"/>
      <c r="D157" s="751"/>
      <c r="E157" s="751"/>
      <c r="F157" s="751"/>
      <c r="G157" s="751"/>
      <c r="H157" s="751"/>
      <c r="I157" s="751"/>
      <c r="J157" s="752"/>
      <c r="K157" s="31" t="e">
        <f>K156+K70</f>
        <v>#REF!</v>
      </c>
      <c r="M157" s="245"/>
      <c r="Q157" s="260"/>
      <c r="R157" s="260"/>
      <c r="S157" s="260"/>
      <c r="T157" s="260"/>
      <c r="U157" s="260"/>
      <c r="V157" s="260"/>
      <c r="W157" s="260"/>
      <c r="X157" s="260"/>
      <c r="Y157" s="31">
        <f>Y156+Y70</f>
        <v>79663.716648724832</v>
      </c>
      <c r="AA157" s="753" t="s">
        <v>91</v>
      </c>
      <c r="AB157" s="751"/>
      <c r="AC157" s="751"/>
      <c r="AD157" s="751"/>
      <c r="AE157" s="751"/>
      <c r="AF157" s="751"/>
      <c r="AG157" s="751"/>
      <c r="AH157" s="751"/>
      <c r="AI157" s="752"/>
      <c r="AJ157" s="31">
        <f>AJ156+AJ70</f>
        <v>79663.716648724847</v>
      </c>
      <c r="AL157" s="245"/>
      <c r="AM157" s="753" t="s">
        <v>91</v>
      </c>
      <c r="AN157" s="751"/>
      <c r="AO157" s="751"/>
      <c r="AP157" s="751"/>
      <c r="AQ157" s="751"/>
      <c r="AR157" s="751"/>
      <c r="AS157" s="751"/>
      <c r="AT157" s="751"/>
      <c r="AU157" s="752"/>
      <c r="AV157" s="31">
        <f>AV156+AV70</f>
        <v>78882.394093288589</v>
      </c>
      <c r="AY157" s="31">
        <f>AY156+AY70</f>
        <v>10680948.386603758</v>
      </c>
      <c r="AZ157" s="55"/>
      <c r="BA157" s="55">
        <f>BB157-BB156-BB155</f>
        <v>-1332534.0410738254</v>
      </c>
      <c r="BB157" s="55">
        <v>3337203.12</v>
      </c>
    </row>
    <row r="158" spans="1:57">
      <c r="K158" s="41" t="e">
        <f>K157*48</f>
        <v>#REF!</v>
      </c>
      <c r="Y158" s="41">
        <f>Y157*48</f>
        <v>3823858.399138792</v>
      </c>
      <c r="AJ158" s="41">
        <f>AJ157*101</f>
        <v>8046035.3815212091</v>
      </c>
      <c r="AV158" s="41">
        <f>AV157*149</f>
        <v>11753476.719899999</v>
      </c>
    </row>
    <row r="159" spans="1:57" hidden="1">
      <c r="K159" s="41"/>
      <c r="Y159" s="41"/>
      <c r="AJ159" s="41"/>
      <c r="AV159" s="41"/>
    </row>
    <row r="160" spans="1:57" hidden="1">
      <c r="K160" s="55" t="e">
        <f>K158+AJ158</f>
        <v>#REF!</v>
      </c>
      <c r="T160" s="13">
        <v>3938878.9</v>
      </c>
      <c r="Y160" s="55">
        <f>Y158+AL158</f>
        <v>3823858.399138792</v>
      </c>
      <c r="AE160" s="13">
        <v>3938878.9</v>
      </c>
      <c r="AJ160" s="55"/>
      <c r="AV160" s="55">
        <f>AV158+AJ158</f>
        <v>19799512.101421207</v>
      </c>
      <c r="BD160" s="55"/>
    </row>
    <row r="161" spans="3:55" hidden="1">
      <c r="K161" s="13">
        <v>11869893.48</v>
      </c>
      <c r="T161" s="55">
        <f>T160-T167</f>
        <v>3938878.9</v>
      </c>
      <c r="Y161" s="13">
        <v>11869893.48</v>
      </c>
      <c r="AE161" s="55">
        <f>AE160-AE167</f>
        <v>-233425.08410000009</v>
      </c>
      <c r="AV161" s="145">
        <v>23623373.02</v>
      </c>
    </row>
    <row r="162" spans="3:55" hidden="1">
      <c r="K162" s="13">
        <f>K161/149*48</f>
        <v>3823858.3022818798</v>
      </c>
      <c r="Y162" s="13">
        <f>Y161/149*48</f>
        <v>3823858.3022818798</v>
      </c>
      <c r="AV162" s="55">
        <f>AV160-AV161</f>
        <v>-3823860.9185787924</v>
      </c>
    </row>
    <row r="163" spans="3:55" hidden="1">
      <c r="K163" s="13">
        <f>K161/149*101</f>
        <v>8046035.1777181216</v>
      </c>
      <c r="Y163" s="13">
        <f>Y161/149*101</f>
        <v>8046035.1777181216</v>
      </c>
      <c r="AV163" s="55">
        <f>AV162</f>
        <v>-3823860.9185787924</v>
      </c>
      <c r="AY163" s="13" t="s">
        <v>102</v>
      </c>
      <c r="AZ163" s="13" t="s">
        <v>101</v>
      </c>
    </row>
    <row r="164" spans="3:55" hidden="1">
      <c r="AX164" s="13">
        <v>211.21299999999999</v>
      </c>
      <c r="AY164" s="41">
        <f>AY116+AZ19</f>
        <v>6228277.2989194635</v>
      </c>
      <c r="AZ164" s="41">
        <f>18057090.8+5453241</f>
        <v>23510331.800000001</v>
      </c>
      <c r="BA164" s="41"/>
      <c r="BB164" s="41"/>
      <c r="BC164" s="55">
        <f>AZ164-AY164</f>
        <v>17282054.501080535</v>
      </c>
    </row>
    <row r="165" spans="3:55" hidden="1">
      <c r="H165" s="55"/>
      <c r="V165" s="55"/>
      <c r="AG165" s="55"/>
      <c r="AN165" s="13" t="s">
        <v>185</v>
      </c>
      <c r="AX165" s="13">
        <v>212</v>
      </c>
      <c r="AY165" s="41">
        <f>45000+AY128</f>
        <v>45450</v>
      </c>
      <c r="AZ165" s="41">
        <f>1800+45000</f>
        <v>46800</v>
      </c>
      <c r="BA165" s="41"/>
      <c r="BB165" s="41"/>
      <c r="BC165" s="55">
        <f t="shared" ref="BC165:BC172" si="145">AZ165-AY165</f>
        <v>1350</v>
      </c>
    </row>
    <row r="166" spans="3:55" hidden="1">
      <c r="C166" s="126">
        <v>211</v>
      </c>
      <c r="D166" s="257"/>
      <c r="E166" s="126">
        <v>213</v>
      </c>
      <c r="F166" s="126"/>
      <c r="G166" s="144"/>
      <c r="I166" s="55"/>
      <c r="Q166" s="126">
        <v>211</v>
      </c>
      <c r="R166" s="126">
        <v>213</v>
      </c>
      <c r="S166" s="126"/>
      <c r="T166" s="126" t="s">
        <v>155</v>
      </c>
      <c r="U166" s="144"/>
      <c r="W166" s="55"/>
      <c r="AB166" s="126">
        <v>211</v>
      </c>
      <c r="AC166" s="126">
        <v>213</v>
      </c>
      <c r="AD166" s="126"/>
      <c r="AE166" s="126" t="s">
        <v>155</v>
      </c>
      <c r="AF166" s="144"/>
      <c r="AH166" s="55"/>
      <c r="AX166" s="13">
        <v>221</v>
      </c>
      <c r="AY166" s="41">
        <f>AY98+AY58</f>
        <v>83689.261744966439</v>
      </c>
      <c r="AZ166" s="41">
        <v>249800</v>
      </c>
      <c r="BA166" s="41"/>
      <c r="BB166" s="41"/>
      <c r="BC166" s="55">
        <f t="shared" si="145"/>
        <v>166110.73825503356</v>
      </c>
    </row>
    <row r="167" spans="3:55" hidden="1">
      <c r="C167" s="126">
        <v>3204604</v>
      </c>
      <c r="D167" s="257"/>
      <c r="E167" s="126">
        <v>967700</v>
      </c>
      <c r="F167" s="145">
        <v>4172304</v>
      </c>
      <c r="G167" s="239" t="e">
        <f>F167-#REF!</f>
        <v>#REF!</v>
      </c>
      <c r="Q167" s="126">
        <v>3204604</v>
      </c>
      <c r="R167" s="126">
        <v>967700</v>
      </c>
      <c r="S167" s="145">
        <v>4172304</v>
      </c>
      <c r="T167" s="145">
        <f>AP19+AQ116</f>
        <v>0</v>
      </c>
      <c r="U167" s="239">
        <f>S167-T167</f>
        <v>4172304</v>
      </c>
      <c r="AA167" s="13">
        <v>7408</v>
      </c>
      <c r="AB167" s="126">
        <v>3204604</v>
      </c>
      <c r="AC167" s="126">
        <v>967700</v>
      </c>
      <c r="AD167" s="145">
        <v>4172304</v>
      </c>
      <c r="AE167" s="145">
        <f>BA19+BB116</f>
        <v>4172303.9841</v>
      </c>
      <c r="AF167" s="239">
        <f>AD167-AE167</f>
        <v>1.5899999998509884E-2</v>
      </c>
      <c r="AN167" s="15">
        <v>3337203.12</v>
      </c>
      <c r="AR167" s="37">
        <f>AN167-AN184</f>
        <v>3287203.12</v>
      </c>
      <c r="AX167" s="13">
        <v>222</v>
      </c>
      <c r="AY167" s="41">
        <f>AY101+102000+311100</f>
        <v>438100</v>
      </c>
      <c r="AZ167" s="41">
        <f>102000+471300</f>
        <v>573300</v>
      </c>
      <c r="BA167" s="41"/>
      <c r="BB167" s="41"/>
      <c r="BC167" s="55">
        <f t="shared" si="145"/>
        <v>135200</v>
      </c>
    </row>
    <row r="168" spans="3:55" hidden="1">
      <c r="C168" s="126">
        <v>6350167</v>
      </c>
      <c r="D168" s="257"/>
      <c r="E168" s="126">
        <f>C168*0.302+0.29</f>
        <v>1917750.7239999999</v>
      </c>
      <c r="F168" s="145">
        <v>8267917.9000000004</v>
      </c>
      <c r="G168" s="239" t="e">
        <f>F168-#REF!</f>
        <v>#REF!</v>
      </c>
      <c r="Q168" s="126">
        <v>6350167</v>
      </c>
      <c r="R168" s="126">
        <f>Q168*0.302+0.29</f>
        <v>1917750.7239999999</v>
      </c>
      <c r="S168" s="145">
        <v>8267917.9000000004</v>
      </c>
      <c r="T168" s="145">
        <f>AN19</f>
        <v>0</v>
      </c>
      <c r="U168" s="239">
        <f t="shared" ref="U168:U174" si="146">S168-T168</f>
        <v>8267917.9000000004</v>
      </c>
      <c r="AA168" s="13">
        <v>7588</v>
      </c>
      <c r="AB168" s="126">
        <v>6350167</v>
      </c>
      <c r="AC168" s="126">
        <f>AB168*0.302+0.29</f>
        <v>1917750.7239999999</v>
      </c>
      <c r="AD168" s="145">
        <v>8267917.9000000004</v>
      </c>
      <c r="AE168" s="145">
        <f>AY19</f>
        <v>8267917.4339999994</v>
      </c>
      <c r="AF168" s="239">
        <f t="shared" ref="AF168:AF176" si="147">AD168-AE168</f>
        <v>0.46600000094622374</v>
      </c>
      <c r="AN168" s="13">
        <v>59639</v>
      </c>
      <c r="AO168" s="13" t="s">
        <v>124</v>
      </c>
      <c r="AX168" s="13">
        <v>223</v>
      </c>
      <c r="AY168" s="41">
        <f>AY79</f>
        <v>1775639.0779200001</v>
      </c>
      <c r="AZ168" s="41">
        <v>2509133</v>
      </c>
      <c r="BA168" s="41"/>
      <c r="BB168" s="41"/>
      <c r="BC168" s="55">
        <f t="shared" si="145"/>
        <v>733493.92207999993</v>
      </c>
    </row>
    <row r="169" spans="3:55" hidden="1">
      <c r="C169" s="126">
        <v>2322203.7999999998</v>
      </c>
      <c r="D169" s="257"/>
      <c r="E169" s="127">
        <f>C169*0.302-0.74</f>
        <v>701304.80759999994</v>
      </c>
      <c r="F169" s="145">
        <v>3023508.8</v>
      </c>
      <c r="G169" s="239" t="e">
        <f>F169-#REF!</f>
        <v>#REF!</v>
      </c>
      <c r="Q169" s="126">
        <v>2322203.7999999998</v>
      </c>
      <c r="R169" s="127">
        <f>Q169*0.302-0.74</f>
        <v>701304.80759999994</v>
      </c>
      <c r="S169" s="145">
        <v>3023508.8</v>
      </c>
      <c r="T169" s="145">
        <f>AN117+AP117</f>
        <v>0</v>
      </c>
      <c r="U169" s="239">
        <f t="shared" si="146"/>
        <v>3023508.8</v>
      </c>
      <c r="AA169" s="13">
        <v>8800</v>
      </c>
      <c r="AB169" s="126">
        <v>2322203.7999999998</v>
      </c>
      <c r="AC169" s="127">
        <f>AB169*0.302-0.74</f>
        <v>701304.80759999994</v>
      </c>
      <c r="AD169" s="145">
        <v>3023508.8</v>
      </c>
      <c r="AE169" s="145">
        <f>AY117+BA117</f>
        <v>3023508.00654</v>
      </c>
      <c r="AF169" s="239">
        <f t="shared" si="147"/>
        <v>0.79345999984070659</v>
      </c>
      <c r="AN169" s="13">
        <f>2658414+100800</f>
        <v>2759214</v>
      </c>
      <c r="AO169" s="13" t="s">
        <v>186</v>
      </c>
      <c r="AX169" s="13">
        <v>225</v>
      </c>
      <c r="AY169" s="41">
        <f>AY87-AY81+AY119+AY120</f>
        <v>369745</v>
      </c>
      <c r="AZ169" s="41">
        <v>476940</v>
      </c>
      <c r="BA169" s="41"/>
      <c r="BB169" s="41"/>
      <c r="BC169" s="55">
        <f t="shared" si="145"/>
        <v>107195</v>
      </c>
    </row>
    <row r="170" spans="3:55" hidden="1">
      <c r="E170" s="13">
        <v>212</v>
      </c>
      <c r="F170" s="145">
        <f>124300-100000</f>
        <v>24300</v>
      </c>
      <c r="G170" s="239" t="e">
        <f>F170-#REF!</f>
        <v>#REF!</v>
      </c>
      <c r="H170" s="55" t="e">
        <f>G170-23400</f>
        <v>#REF!</v>
      </c>
      <c r="J170" s="13" t="s">
        <v>183</v>
      </c>
      <c r="R170" s="13">
        <v>212</v>
      </c>
      <c r="S170" s="145">
        <f>124300-100000</f>
        <v>24300</v>
      </c>
      <c r="T170" s="145">
        <f>AP128</f>
        <v>0.5</v>
      </c>
      <c r="U170" s="239">
        <f t="shared" si="146"/>
        <v>24299.5</v>
      </c>
      <c r="V170" s="55">
        <f>U170-23400</f>
        <v>899.5</v>
      </c>
      <c r="X170" s="13" t="s">
        <v>183</v>
      </c>
      <c r="AC170" s="13">
        <v>212</v>
      </c>
      <c r="AD170" s="145">
        <f>124300-100000</f>
        <v>24300</v>
      </c>
      <c r="AE170" s="145">
        <f>BA128</f>
        <v>900</v>
      </c>
      <c r="AF170" s="239">
        <f t="shared" si="147"/>
        <v>23400</v>
      </c>
      <c r="AG170" s="55">
        <f>AF170-23400</f>
        <v>0</v>
      </c>
      <c r="AI170" s="13" t="s">
        <v>183</v>
      </c>
      <c r="AN170" s="13">
        <v>16000</v>
      </c>
      <c r="AO170" s="13" t="s">
        <v>187</v>
      </c>
      <c r="AX170" s="13">
        <v>226</v>
      </c>
      <c r="AY170" s="41" t="e">
        <f>AY120+AY121+AY122+AY123+AY125+#REF!+#REF!+AY129+AY56+#REF!-45000-102000-311100+15000</f>
        <v>#REF!</v>
      </c>
      <c r="AZ170" s="41">
        <f>144000+1205230</f>
        <v>1349230</v>
      </c>
      <c r="BA170" s="41"/>
      <c r="BB170" s="41"/>
      <c r="BC170" s="55" t="e">
        <f t="shared" si="145"/>
        <v>#REF!</v>
      </c>
    </row>
    <row r="171" spans="3:55" hidden="1">
      <c r="C171" s="13">
        <v>8800</v>
      </c>
      <c r="E171" s="13">
        <v>221</v>
      </c>
      <c r="F171" s="145">
        <v>100600</v>
      </c>
      <c r="G171" s="240" t="e">
        <f>F171-#REF!</f>
        <v>#REF!</v>
      </c>
      <c r="Q171" s="13">
        <v>8800</v>
      </c>
      <c r="R171" s="13">
        <v>221</v>
      </c>
      <c r="S171" s="145">
        <v>100600</v>
      </c>
      <c r="T171" s="145">
        <f>AQ98</f>
        <v>0</v>
      </c>
      <c r="U171" s="240">
        <f t="shared" si="146"/>
        <v>100600</v>
      </c>
      <c r="AB171" s="13">
        <v>8800</v>
      </c>
      <c r="AC171" s="13">
        <v>221</v>
      </c>
      <c r="AD171" s="145">
        <v>100600</v>
      </c>
      <c r="AE171" s="145">
        <f>BB98</f>
        <v>100600</v>
      </c>
      <c r="AF171" s="240">
        <f t="shared" si="147"/>
        <v>0</v>
      </c>
      <c r="AN171" s="13">
        <v>150000</v>
      </c>
      <c r="AO171" s="13" t="s">
        <v>189</v>
      </c>
      <c r="AX171" s="13">
        <v>290</v>
      </c>
      <c r="AY171" s="41" t="e">
        <f>#REF!+AY127</f>
        <v>#REF!</v>
      </c>
      <c r="AZ171" s="41">
        <v>122990</v>
      </c>
      <c r="BA171" s="41"/>
      <c r="BB171" s="41"/>
      <c r="BC171" s="55" t="e">
        <f t="shared" si="145"/>
        <v>#REF!</v>
      </c>
    </row>
    <row r="172" spans="3:55" hidden="1">
      <c r="E172" s="13">
        <v>222</v>
      </c>
      <c r="F172" s="145">
        <f>15600+10200+50000</f>
        <v>75800</v>
      </c>
      <c r="G172" s="240" t="e">
        <f>F172-#REF!</f>
        <v>#REF!</v>
      </c>
      <c r="H172" s="55" t="e">
        <f>G172-25800</f>
        <v>#REF!</v>
      </c>
      <c r="J172" s="13" t="s">
        <v>184</v>
      </c>
      <c r="R172" s="13">
        <v>222</v>
      </c>
      <c r="S172" s="145">
        <f>15600+10200+50000</f>
        <v>75800</v>
      </c>
      <c r="T172" s="145">
        <f>AQ101</f>
        <v>0</v>
      </c>
      <c r="U172" s="240">
        <f t="shared" si="146"/>
        <v>75800</v>
      </c>
      <c r="V172" s="55">
        <f>U172-25800</f>
        <v>50000</v>
      </c>
      <c r="X172" s="13" t="s">
        <v>184</v>
      </c>
      <c r="AC172" s="13">
        <v>222</v>
      </c>
      <c r="AD172" s="145">
        <f>15600+10200+50000</f>
        <v>75800</v>
      </c>
      <c r="AE172" s="145">
        <f>BB101</f>
        <v>50000</v>
      </c>
      <c r="AF172" s="240">
        <f t="shared" si="147"/>
        <v>25800</v>
      </c>
      <c r="AG172" s="55">
        <f>AF172-25800</f>
        <v>0</v>
      </c>
      <c r="AI172" s="13" t="s">
        <v>184</v>
      </c>
      <c r="AN172" s="13">
        <v>60000</v>
      </c>
      <c r="AO172" s="13" t="s">
        <v>190</v>
      </c>
      <c r="AX172" s="13">
        <v>340</v>
      </c>
      <c r="AY172" s="41">
        <f>AY154+AY81+AY51+AY118</f>
        <v>171122.1610738255</v>
      </c>
      <c r="AZ172" s="41">
        <v>460392</v>
      </c>
      <c r="BA172" s="41"/>
      <c r="BB172" s="41"/>
      <c r="BC172" s="55">
        <f t="shared" si="145"/>
        <v>289269.8389261745</v>
      </c>
    </row>
    <row r="173" spans="3:55" hidden="1">
      <c r="E173" s="13">
        <v>223</v>
      </c>
      <c r="F173" s="145">
        <v>1775640.32</v>
      </c>
      <c r="G173" s="240" t="e">
        <f>F173-#REF!</f>
        <v>#REF!</v>
      </c>
      <c r="R173" s="13">
        <v>223</v>
      </c>
      <c r="S173" s="145">
        <v>1775640.32</v>
      </c>
      <c r="T173" s="145">
        <f>AO78</f>
        <v>0</v>
      </c>
      <c r="U173" s="240">
        <f t="shared" si="146"/>
        <v>1775640.32</v>
      </c>
      <c r="AC173" s="13">
        <v>223</v>
      </c>
      <c r="AD173" s="145">
        <v>1775640.32</v>
      </c>
      <c r="AE173" s="145">
        <f>AZ78</f>
        <v>1775640.32</v>
      </c>
      <c r="AF173" s="240">
        <f t="shared" si="147"/>
        <v>0</v>
      </c>
      <c r="AN173" s="13">
        <v>40000</v>
      </c>
      <c r="AO173" s="13" t="s">
        <v>188</v>
      </c>
      <c r="AX173" s="13" t="s">
        <v>103</v>
      </c>
      <c r="AY173" s="55" t="e">
        <f>AY164+AY165+AY166+AY167+AY168+AY169+AY170+AY171+AY172</f>
        <v>#REF!</v>
      </c>
      <c r="AZ173" s="55">
        <f>AZ164+AZ165+AZ166+AZ167+AZ168+AZ169+AZ170+AZ171+AZ172</f>
        <v>29298916.800000001</v>
      </c>
      <c r="BA173" s="55"/>
      <c r="BB173" s="55"/>
      <c r="BC173" s="55" t="e">
        <f>AZ173-AY173</f>
        <v>#REF!</v>
      </c>
    </row>
    <row r="174" spans="3:55" hidden="1">
      <c r="E174" s="13">
        <v>225</v>
      </c>
      <c r="F174" s="145">
        <v>634490</v>
      </c>
      <c r="G174" s="240" t="e">
        <f>F174-#REF!</f>
        <v>#REF!</v>
      </c>
      <c r="R174" s="13">
        <v>225</v>
      </c>
      <c r="S174" s="145">
        <v>634490</v>
      </c>
      <c r="T174" s="145">
        <f>AQ86</f>
        <v>149</v>
      </c>
      <c r="U174" s="240">
        <f t="shared" si="146"/>
        <v>634341</v>
      </c>
      <c r="AC174" s="13">
        <v>225</v>
      </c>
      <c r="AD174" s="145">
        <v>634490</v>
      </c>
      <c r="AE174" s="145">
        <f>BB86</f>
        <v>634490</v>
      </c>
      <c r="AF174" s="240">
        <f t="shared" si="147"/>
        <v>0</v>
      </c>
      <c r="AN174" s="13">
        <v>55000</v>
      </c>
      <c r="AO174" s="13" t="s">
        <v>191</v>
      </c>
      <c r="AY174" s="55" t="e">
        <f>AY173-AJ158</f>
        <v>#REF!</v>
      </c>
    </row>
    <row r="175" spans="3:55" hidden="1">
      <c r="E175" s="13">
        <v>226</v>
      </c>
      <c r="F175" s="145">
        <f>734695+100000</f>
        <v>834695</v>
      </c>
      <c r="G175" s="240" t="e">
        <f>F175-#REF!</f>
        <v>#REF!</v>
      </c>
      <c r="H175" s="55" t="e">
        <f>G175-43200</f>
        <v>#REF!</v>
      </c>
      <c r="J175" s="13" t="s">
        <v>234</v>
      </c>
      <c r="R175" s="13">
        <v>226</v>
      </c>
      <c r="S175" s="145">
        <f>734695+100000</f>
        <v>834695</v>
      </c>
      <c r="T175" s="145">
        <f>AR133</f>
        <v>1</v>
      </c>
      <c r="U175" s="240">
        <f>S175-T175</f>
        <v>834694</v>
      </c>
      <c r="V175" s="55">
        <f>U175-43200</f>
        <v>791494</v>
      </c>
      <c r="X175" s="13" t="s">
        <v>234</v>
      </c>
      <c r="AC175" s="13">
        <v>226</v>
      </c>
      <c r="AD175" s="145">
        <f>734695+100000</f>
        <v>834695</v>
      </c>
      <c r="AE175" s="145">
        <f>BC133</f>
        <v>772488.28859060409</v>
      </c>
      <c r="AF175" s="240">
        <f>AD175-AE175</f>
        <v>62206.71140939591</v>
      </c>
      <c r="AG175" s="55">
        <f>AF175-43200</f>
        <v>19006.71140939591</v>
      </c>
      <c r="AI175" s="13" t="s">
        <v>234</v>
      </c>
    </row>
    <row r="176" spans="3:55" hidden="1">
      <c r="E176" s="13">
        <v>290</v>
      </c>
      <c r="F176" s="238">
        <v>2500</v>
      </c>
      <c r="G176" s="241" t="e">
        <f>F176-#REF!</f>
        <v>#REF!</v>
      </c>
      <c r="R176" s="13">
        <v>290</v>
      </c>
      <c r="S176" s="238">
        <v>2500</v>
      </c>
      <c r="T176" s="238">
        <f>AP127</f>
        <v>0.5</v>
      </c>
      <c r="U176" s="241">
        <f t="shared" ref="U176" si="148">S176-T176</f>
        <v>2499.5</v>
      </c>
      <c r="AC176" s="13">
        <v>290</v>
      </c>
      <c r="AD176" s="238">
        <v>2500</v>
      </c>
      <c r="AE176" s="238">
        <f>BA127</f>
        <v>2500</v>
      </c>
      <c r="AF176" s="241">
        <f t="shared" si="147"/>
        <v>0</v>
      </c>
    </row>
    <row r="177" spans="5:41" hidden="1">
      <c r="E177" s="13">
        <v>310</v>
      </c>
      <c r="F177" s="238"/>
      <c r="G177" s="241"/>
      <c r="R177" s="13">
        <v>310</v>
      </c>
      <c r="S177" s="238"/>
      <c r="T177" s="238"/>
      <c r="U177" s="241"/>
      <c r="AC177" s="13">
        <v>310</v>
      </c>
      <c r="AD177" s="238"/>
      <c r="AE177" s="238"/>
      <c r="AF177" s="241"/>
    </row>
    <row r="178" spans="5:41" hidden="1">
      <c r="E178" s="13">
        <v>340</v>
      </c>
      <c r="F178" s="238">
        <v>4711617</v>
      </c>
      <c r="G178" s="241" t="e">
        <f>F178-#REF!</f>
        <v>#REF!</v>
      </c>
      <c r="R178" s="13">
        <v>340</v>
      </c>
      <c r="S178" s="238">
        <v>4711617</v>
      </c>
      <c r="T178" s="238">
        <f>AP154</f>
        <v>0</v>
      </c>
      <c r="U178" s="241">
        <f>S178-T178</f>
        <v>4711617</v>
      </c>
      <c r="AC178" s="13">
        <v>340</v>
      </c>
      <c r="AD178" s="238">
        <v>4711617</v>
      </c>
      <c r="AE178" s="238">
        <f>BA154</f>
        <v>4669737.1610738253</v>
      </c>
      <c r="AF178" s="241">
        <f>AD178-AE178</f>
        <v>41879.838926174678</v>
      </c>
      <c r="AN178" s="15">
        <f>AN167-AN168-AN169-AN170-AN171-AN173-AN172-AN174-AN175-AN176</f>
        <v>197350.12000000011</v>
      </c>
      <c r="AO178" s="13" t="s">
        <v>192</v>
      </c>
    </row>
    <row r="179" spans="5:41" hidden="1">
      <c r="E179" s="13" t="s">
        <v>196</v>
      </c>
      <c r="F179" s="41">
        <v>92400</v>
      </c>
      <c r="G179" s="242" t="e">
        <f>F179-#REF!</f>
        <v>#REF!</v>
      </c>
      <c r="R179" s="13" t="s">
        <v>196</v>
      </c>
      <c r="S179" s="41">
        <v>92400</v>
      </c>
      <c r="T179" s="41">
        <f>AP134+AN57</f>
        <v>1</v>
      </c>
      <c r="U179" s="242">
        <f>S179-T179</f>
        <v>92399</v>
      </c>
      <c r="AC179" s="13" t="s">
        <v>196</v>
      </c>
      <c r="AD179" s="41">
        <v>92400</v>
      </c>
      <c r="AE179" s="41">
        <f>BA134+AY57</f>
        <v>71234.897973154366</v>
      </c>
      <c r="AF179" s="242">
        <f>AD179-AE179</f>
        <v>21165.102026845634</v>
      </c>
      <c r="AN179" s="51"/>
    </row>
    <row r="180" spans="5:41" hidden="1">
      <c r="F180" s="145">
        <f>SUM(F167:F178)+H166</f>
        <v>23623373.02</v>
      </c>
      <c r="G180" s="244"/>
      <c r="S180" s="145">
        <f>SUM(S167:S178)+V166</f>
        <v>23623373.02</v>
      </c>
      <c r="T180" s="243">
        <f>SUM(T167:T179)</f>
        <v>152</v>
      </c>
      <c r="U180" s="244"/>
      <c r="AD180" s="145">
        <f>SUM(AD167:AD178)+AG166</f>
        <v>23623373.02</v>
      </c>
      <c r="AE180" s="243">
        <f>SUM(AE167:AE179)</f>
        <v>23541320.092277583</v>
      </c>
      <c r="AF180" s="244"/>
      <c r="AN180" s="13">
        <v>50765</v>
      </c>
      <c r="AO180" s="13" t="s">
        <v>193</v>
      </c>
    </row>
    <row r="181" spans="5:41" hidden="1">
      <c r="F181" s="145">
        <v>23623373.02</v>
      </c>
      <c r="G181" s="244"/>
      <c r="S181" s="145">
        <v>23623373.02</v>
      </c>
      <c r="T181" s="145">
        <v>23623373.02</v>
      </c>
      <c r="U181" s="244"/>
      <c r="AD181" s="145">
        <v>23623373.02</v>
      </c>
      <c r="AE181" s="145">
        <v>23623373.02</v>
      </c>
      <c r="AF181" s="244"/>
      <c r="AN181" s="13">
        <v>96585.12</v>
      </c>
      <c r="AO181" s="13" t="s">
        <v>194</v>
      </c>
    </row>
    <row r="182" spans="5:41" hidden="1">
      <c r="F182" s="145">
        <f>F181-F180</f>
        <v>0</v>
      </c>
      <c r="G182" s="244"/>
      <c r="S182" s="145">
        <f>S181-S180</f>
        <v>0</v>
      </c>
      <c r="T182" s="145">
        <f>T181-T180</f>
        <v>23623221.02</v>
      </c>
      <c r="U182" s="244"/>
      <c r="AD182" s="145">
        <f>AD181-AD180</f>
        <v>0</v>
      </c>
      <c r="AE182" s="145">
        <f>AE181-AE180</f>
        <v>82052.927722416818</v>
      </c>
      <c r="AF182" s="244"/>
    </row>
    <row r="183" spans="5:41" hidden="1">
      <c r="F183" s="41"/>
      <c r="G183" s="244"/>
      <c r="S183" s="41"/>
      <c r="T183" s="41"/>
      <c r="U183" s="244"/>
      <c r="AD183" s="41"/>
      <c r="AE183" s="41"/>
      <c r="AF183" s="244"/>
    </row>
    <row r="184" spans="5:41" hidden="1">
      <c r="AN184" s="13">
        <f>AN178-AN180-AN181-AN182-AN183</f>
        <v>50000.000000000116</v>
      </c>
    </row>
  </sheetData>
  <mergeCells count="296">
    <mergeCell ref="A12:A148"/>
    <mergeCell ref="B12:B148"/>
    <mergeCell ref="C12:L12"/>
    <mergeCell ref="AA12:AK12"/>
    <mergeCell ref="AM12:AW12"/>
    <mergeCell ref="E13:F13"/>
    <mergeCell ref="E3:I3"/>
    <mergeCell ref="B6:F6"/>
    <mergeCell ref="E10:F10"/>
    <mergeCell ref="R10:S10"/>
    <mergeCell ref="AC10:AD10"/>
    <mergeCell ref="AO10:AP10"/>
    <mergeCell ref="R13:S13"/>
    <mergeCell ref="AC13:AD13"/>
    <mergeCell ref="AO13:AP13"/>
    <mergeCell ref="E14:F14"/>
    <mergeCell ref="R14:S14"/>
    <mergeCell ref="AC14:AD14"/>
    <mergeCell ref="AO14:AP14"/>
    <mergeCell ref="E11:F11"/>
    <mergeCell ref="R11:S11"/>
    <mergeCell ref="AC11:AD11"/>
    <mergeCell ref="AO11:AP11"/>
    <mergeCell ref="AC17:AD17"/>
    <mergeCell ref="AO17:AP17"/>
    <mergeCell ref="E18:F18"/>
    <mergeCell ref="R18:S18"/>
    <mergeCell ref="AC18:AD18"/>
    <mergeCell ref="AO18:AP18"/>
    <mergeCell ref="BC14:BC19"/>
    <mergeCell ref="E15:F15"/>
    <mergeCell ref="R15:S15"/>
    <mergeCell ref="AC15:AD15"/>
    <mergeCell ref="AO15:AP15"/>
    <mergeCell ref="E16:F16"/>
    <mergeCell ref="R16:S16"/>
    <mergeCell ref="AC16:AD16"/>
    <mergeCell ref="E17:F17"/>
    <mergeCell ref="R17:S17"/>
    <mergeCell ref="E23:F23"/>
    <mergeCell ref="R23:S23"/>
    <mergeCell ref="AC23:AD23"/>
    <mergeCell ref="AO23:AP23"/>
    <mergeCell ref="C24:L24"/>
    <mergeCell ref="AA24:AK24"/>
    <mergeCell ref="AM24:AW24"/>
    <mergeCell ref="C19:J19"/>
    <mergeCell ref="AA19:AI19"/>
    <mergeCell ref="AM19:AU19"/>
    <mergeCell ref="C21:F21"/>
    <mergeCell ref="E22:F22"/>
    <mergeCell ref="R22:S22"/>
    <mergeCell ref="AC22:AD22"/>
    <mergeCell ref="AO22:AP22"/>
    <mergeCell ref="AW25:AW51"/>
    <mergeCell ref="E26:F26"/>
    <mergeCell ref="R26:S26"/>
    <mergeCell ref="AC26:AD26"/>
    <mergeCell ref="AO26:AP26"/>
    <mergeCell ref="E27:F27"/>
    <mergeCell ref="R27:S27"/>
    <mergeCell ref="AC27:AD27"/>
    <mergeCell ref="AO27:AP27"/>
    <mergeCell ref="E28:F28"/>
    <mergeCell ref="E25:F25"/>
    <mergeCell ref="L25:L51"/>
    <mergeCell ref="R25:S25"/>
    <mergeCell ref="AC25:AD25"/>
    <mergeCell ref="AK25:AK51"/>
    <mergeCell ref="AO25:AP25"/>
    <mergeCell ref="R28:S28"/>
    <mergeCell ref="AC28:AD28"/>
    <mergeCell ref="AO28:AP28"/>
    <mergeCell ref="E29:F29"/>
    <mergeCell ref="E31:F31"/>
    <mergeCell ref="R31:S31"/>
    <mergeCell ref="AC31:AD31"/>
    <mergeCell ref="AO31:AP31"/>
    <mergeCell ref="E32:F32"/>
    <mergeCell ref="R32:S32"/>
    <mergeCell ref="AC32:AD32"/>
    <mergeCell ref="AO32:AP32"/>
    <mergeCell ref="R29:S29"/>
    <mergeCell ref="AC29:AD29"/>
    <mergeCell ref="AO29:AP29"/>
    <mergeCell ref="E30:F30"/>
    <mergeCell ref="R30:S30"/>
    <mergeCell ref="AC30:AD30"/>
    <mergeCell ref="AO30:AP30"/>
    <mergeCell ref="E35:F35"/>
    <mergeCell ref="R35:S35"/>
    <mergeCell ref="AC35:AD35"/>
    <mergeCell ref="AO35:AP35"/>
    <mergeCell ref="E36:F36"/>
    <mergeCell ref="R36:S36"/>
    <mergeCell ref="AC36:AD36"/>
    <mergeCell ref="AO36:AP36"/>
    <mergeCell ref="E33:F33"/>
    <mergeCell ref="R33:S33"/>
    <mergeCell ref="AC33:AD33"/>
    <mergeCell ref="AO33:AP33"/>
    <mergeCell ref="E34:F34"/>
    <mergeCell ref="R34:S34"/>
    <mergeCell ref="AC34:AD34"/>
    <mergeCell ref="AO34:AP34"/>
    <mergeCell ref="E39:F39"/>
    <mergeCell ref="R39:S39"/>
    <mergeCell ref="AC39:AD39"/>
    <mergeCell ref="AO39:AP39"/>
    <mergeCell ref="E40:F40"/>
    <mergeCell ref="R40:S40"/>
    <mergeCell ref="AC40:AD40"/>
    <mergeCell ref="AO40:AP40"/>
    <mergeCell ref="E37:F37"/>
    <mergeCell ref="R37:S37"/>
    <mergeCell ref="AC37:AD37"/>
    <mergeCell ref="AO37:AP37"/>
    <mergeCell ref="E38:F38"/>
    <mergeCell ref="R38:S38"/>
    <mergeCell ref="AC38:AD38"/>
    <mergeCell ref="AO38:AP38"/>
    <mergeCell ref="E43:F43"/>
    <mergeCell ref="R43:S43"/>
    <mergeCell ref="AC43:AD43"/>
    <mergeCell ref="AO43:AP43"/>
    <mergeCell ref="E44:F44"/>
    <mergeCell ref="R44:S44"/>
    <mergeCell ref="AC44:AD44"/>
    <mergeCell ref="AO44:AP44"/>
    <mergeCell ref="E41:F41"/>
    <mergeCell ref="R41:S41"/>
    <mergeCell ref="AC41:AD41"/>
    <mergeCell ref="AO41:AP41"/>
    <mergeCell ref="E42:F42"/>
    <mergeCell ref="R42:S42"/>
    <mergeCell ref="AC42:AD42"/>
    <mergeCell ref="AO42:AP42"/>
    <mergeCell ref="E47:F47"/>
    <mergeCell ref="R47:S47"/>
    <mergeCell ref="AC47:AD47"/>
    <mergeCell ref="AO47:AP47"/>
    <mergeCell ref="E48:F48"/>
    <mergeCell ref="R48:S48"/>
    <mergeCell ref="AC48:AD48"/>
    <mergeCell ref="AO48:AP48"/>
    <mergeCell ref="E45:F45"/>
    <mergeCell ref="R45:S45"/>
    <mergeCell ref="AC45:AD45"/>
    <mergeCell ref="AO45:AP45"/>
    <mergeCell ref="E46:F46"/>
    <mergeCell ref="R46:S46"/>
    <mergeCell ref="AC46:AD46"/>
    <mergeCell ref="AO46:AP46"/>
    <mergeCell ref="C51:J51"/>
    <mergeCell ref="AA51:AI51"/>
    <mergeCell ref="AM51:AU51"/>
    <mergeCell ref="E53:F53"/>
    <mergeCell ref="R53:S53"/>
    <mergeCell ref="AC53:AD53"/>
    <mergeCell ref="AO53:AP53"/>
    <mergeCell ref="E49:F49"/>
    <mergeCell ref="R49:S49"/>
    <mergeCell ref="AC49:AD49"/>
    <mergeCell ref="AO49:AP49"/>
    <mergeCell ref="E50:F50"/>
    <mergeCell ref="R50:S50"/>
    <mergeCell ref="AC50:AD50"/>
    <mergeCell ref="AO50:AP50"/>
    <mergeCell ref="E56:F56"/>
    <mergeCell ref="R56:S56"/>
    <mergeCell ref="AC56:AD56"/>
    <mergeCell ref="AO56:AP56"/>
    <mergeCell ref="E57:F57"/>
    <mergeCell ref="R57:S57"/>
    <mergeCell ref="AC57:AD57"/>
    <mergeCell ref="AO57:AP57"/>
    <mergeCell ref="E54:F54"/>
    <mergeCell ref="R54:S54"/>
    <mergeCell ref="AC54:AD54"/>
    <mergeCell ref="AO54:AP54"/>
    <mergeCell ref="C55:L55"/>
    <mergeCell ref="AA55:AK55"/>
    <mergeCell ref="AM55:AW55"/>
    <mergeCell ref="AW60:AW69"/>
    <mergeCell ref="C69:J69"/>
    <mergeCell ref="AA69:AI69"/>
    <mergeCell ref="AM69:AU69"/>
    <mergeCell ref="C70:J70"/>
    <mergeCell ref="AA70:AI70"/>
    <mergeCell ref="AM70:AU70"/>
    <mergeCell ref="E58:F58"/>
    <mergeCell ref="R58:S58"/>
    <mergeCell ref="AC58:AD58"/>
    <mergeCell ref="AO58:AP58"/>
    <mergeCell ref="L60:L69"/>
    <mergeCell ref="AK60:AK69"/>
    <mergeCell ref="E77:F77"/>
    <mergeCell ref="C78:J78"/>
    <mergeCell ref="AA78:AI78"/>
    <mergeCell ref="AM78:AU78"/>
    <mergeCell ref="C79:L79"/>
    <mergeCell ref="AA79:AK79"/>
    <mergeCell ref="AM79:AW79"/>
    <mergeCell ref="C73:L73"/>
    <mergeCell ref="AA73:AK73"/>
    <mergeCell ref="AM73:AW73"/>
    <mergeCell ref="E74:F74"/>
    <mergeCell ref="E75:F75"/>
    <mergeCell ref="E76:F76"/>
    <mergeCell ref="E86:F86"/>
    <mergeCell ref="C87:J87"/>
    <mergeCell ref="AA87:AI87"/>
    <mergeCell ref="AM87:AU87"/>
    <mergeCell ref="C88:L88"/>
    <mergeCell ref="AA88:AK88"/>
    <mergeCell ref="AM88:AW88"/>
    <mergeCell ref="E80:F80"/>
    <mergeCell ref="E81:F81"/>
    <mergeCell ref="E82:F82"/>
    <mergeCell ref="E83:F83"/>
    <mergeCell ref="E84:F84"/>
    <mergeCell ref="E85:F85"/>
    <mergeCell ref="E94:F94"/>
    <mergeCell ref="E95:F95"/>
    <mergeCell ref="E97:F97"/>
    <mergeCell ref="C98:J98"/>
    <mergeCell ref="AA98:AI98"/>
    <mergeCell ref="AM98:AU98"/>
    <mergeCell ref="C92:J92"/>
    <mergeCell ref="AA92:AI92"/>
    <mergeCell ref="AM92:AU92"/>
    <mergeCell ref="C93:L93"/>
    <mergeCell ref="AA93:AK93"/>
    <mergeCell ref="AM93:AW93"/>
    <mergeCell ref="C102:L102"/>
    <mergeCell ref="AA102:AK102"/>
    <mergeCell ref="AM102:AW102"/>
    <mergeCell ref="E103:F103"/>
    <mergeCell ref="E104:F104"/>
    <mergeCell ref="E105:F105"/>
    <mergeCell ref="C99:L99"/>
    <mergeCell ref="AA99:AK99"/>
    <mergeCell ref="AM99:AW99"/>
    <mergeCell ref="E100:F100"/>
    <mergeCell ref="C101:J101"/>
    <mergeCell ref="AA101:AI101"/>
    <mergeCell ref="AM101:AU101"/>
    <mergeCell ref="AM116:AU116"/>
    <mergeCell ref="C117:L117"/>
    <mergeCell ref="AA117:AK117"/>
    <mergeCell ref="AM117:AW117"/>
    <mergeCell ref="E118:F118"/>
    <mergeCell ref="E119:F119"/>
    <mergeCell ref="E106:F106"/>
    <mergeCell ref="E108:F108"/>
    <mergeCell ref="E109:F109"/>
    <mergeCell ref="E110:F110"/>
    <mergeCell ref="C116:J116"/>
    <mergeCell ref="AA116:AI116"/>
    <mergeCell ref="E126:F126"/>
    <mergeCell ref="E127:F127"/>
    <mergeCell ref="E128:F128"/>
    <mergeCell ref="E129:F129"/>
    <mergeCell ref="E130:F130"/>
    <mergeCell ref="E131:F131"/>
    <mergeCell ref="E120:F120"/>
    <mergeCell ref="E121:F121"/>
    <mergeCell ref="E122:F122"/>
    <mergeCell ref="E123:F123"/>
    <mergeCell ref="E124:F124"/>
    <mergeCell ref="E125:F125"/>
    <mergeCell ref="E140:F140"/>
    <mergeCell ref="E141:F141"/>
    <mergeCell ref="E142:F142"/>
    <mergeCell ref="E143:F143"/>
    <mergeCell ref="E144:F144"/>
    <mergeCell ref="E145:F145"/>
    <mergeCell ref="E132:F132"/>
    <mergeCell ref="E133:F133"/>
    <mergeCell ref="E134:F134"/>
    <mergeCell ref="E135:F135"/>
    <mergeCell ref="E136:F136"/>
    <mergeCell ref="E137:F137"/>
    <mergeCell ref="C157:J157"/>
    <mergeCell ref="AA157:AI157"/>
    <mergeCell ref="AM157:AU157"/>
    <mergeCell ref="E146:F146"/>
    <mergeCell ref="E147:F147"/>
    <mergeCell ref="E148:F148"/>
    <mergeCell ref="BC154:BE156"/>
    <mergeCell ref="C155:J155"/>
    <mergeCell ref="AA155:AI155"/>
    <mergeCell ref="AM155:AU155"/>
    <mergeCell ref="C156:J156"/>
    <mergeCell ref="AA156:AI156"/>
    <mergeCell ref="AM156:AU156"/>
  </mergeCells>
  <pageMargins left="0.78740157480314965" right="0.59055118110236227" top="0.39370078740157483" bottom="0.39370078740157483" header="0.31496062992125984" footer="0.31496062992125984"/>
  <pageSetup paperSize="9" scale="72" fitToHeight="0" orientation="portrait" r:id="rId1"/>
  <rowBreaks count="1" manualBreakCount="1">
    <brk id="157" min="26" max="3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149"/>
  <sheetViews>
    <sheetView view="pageBreakPreview" topLeftCell="A8" zoomScale="60" zoomScaleNormal="80" zoomScalePageLayoutView="85" workbookViewId="0">
      <selection activeCell="C98" sqref="C98"/>
    </sheetView>
  </sheetViews>
  <sheetFormatPr defaultColWidth="8.85546875" defaultRowHeight="15" outlineLevelRow="2"/>
  <cols>
    <col min="1" max="1" width="20.5703125" style="13" customWidth="1"/>
    <col min="2" max="2" width="28.85546875" style="13" customWidth="1"/>
    <col min="3" max="3" width="34.7109375" style="13" customWidth="1"/>
    <col min="4" max="4" width="11.5703125" style="13" customWidth="1"/>
    <col min="5" max="5" width="7.28515625" style="13" customWidth="1"/>
    <col min="6" max="6" width="14" style="13" hidden="1" customWidth="1"/>
    <col min="7" max="7" width="14.85546875" style="37" hidden="1" customWidth="1"/>
    <col min="8" max="8" width="19.140625" style="13" customWidth="1"/>
    <col min="9" max="9" width="12.7109375" style="13" hidden="1" customWidth="1"/>
    <col min="10" max="10" width="12.140625" style="13" hidden="1" customWidth="1"/>
    <col min="11" max="11" width="19.7109375" style="13" hidden="1" customWidth="1"/>
    <col min="12" max="12" width="5.5703125" style="13" hidden="1" customWidth="1"/>
    <col min="13" max="13" width="4" style="105" hidden="1" customWidth="1"/>
    <col min="14" max="14" width="5.85546875" style="13" hidden="1" customWidth="1"/>
    <col min="15" max="15" width="34.7109375" style="169" hidden="1" customWidth="1"/>
    <col min="16" max="16" width="11.5703125" style="169" hidden="1" customWidth="1"/>
    <col min="17" max="17" width="10.85546875" style="169" hidden="1" customWidth="1"/>
    <col min="18" max="18" width="14" style="13" hidden="1" customWidth="1"/>
    <col min="19" max="19" width="14.85546875" style="37" hidden="1" customWidth="1"/>
    <col min="20" max="20" width="20.28515625" style="169" hidden="1" customWidth="1"/>
    <col min="21" max="21" width="12.7109375" style="13" hidden="1" customWidth="1"/>
    <col min="22" max="22" width="12.140625" style="13" hidden="1" customWidth="1"/>
    <col min="23" max="23" width="19.7109375" style="13" hidden="1" customWidth="1"/>
    <col min="24" max="24" width="5.5703125" style="13" hidden="1" customWidth="1"/>
    <col min="25" max="25" width="12.140625" style="13" hidden="1" customWidth="1"/>
    <col min="26" max="26" width="20.7109375" style="13" hidden="1" customWidth="1"/>
    <col min="27" max="29" width="18.7109375" style="13" hidden="1" customWidth="1"/>
    <col min="30" max="30" width="20.85546875" style="13" hidden="1" customWidth="1"/>
    <col min="31" max="31" width="18.5703125" style="13" hidden="1" customWidth="1"/>
    <col min="32" max="32" width="17" style="13" hidden="1" customWidth="1"/>
    <col min="33" max="33" width="13" style="13" hidden="1" customWidth="1"/>
    <col min="34" max="34" width="12.7109375" style="13" hidden="1" customWidth="1"/>
    <col min="35" max="35" width="19.7109375" style="13" hidden="1" customWidth="1"/>
    <col min="36" max="38" width="0" style="13" hidden="1" customWidth="1"/>
    <col min="39" max="16384" width="8.85546875" style="13"/>
  </cols>
  <sheetData>
    <row r="1" spans="1:38" hidden="1"/>
    <row r="2" spans="1:38" ht="74.25" hidden="1" customHeight="1">
      <c r="H2" s="853" t="s">
        <v>250</v>
      </c>
      <c r="I2" s="854"/>
      <c r="J2" s="854"/>
      <c r="K2" s="854"/>
      <c r="L2" s="854"/>
      <c r="M2" s="854"/>
      <c r="N2" s="854"/>
      <c r="O2" s="854"/>
      <c r="P2" s="854"/>
      <c r="Q2" s="854"/>
      <c r="R2" s="854"/>
      <c r="S2" s="854"/>
      <c r="T2" s="854"/>
      <c r="U2" s="854"/>
      <c r="V2" s="854"/>
      <c r="W2" s="854"/>
      <c r="X2" s="854"/>
      <c r="Y2" s="854"/>
      <c r="Z2" s="854"/>
      <c r="AA2" s="854"/>
      <c r="AB2" s="854"/>
      <c r="AC2" s="854"/>
      <c r="AD2" s="854"/>
      <c r="AE2" s="854"/>
      <c r="AF2" s="854"/>
      <c r="AG2" s="854"/>
      <c r="AH2" s="854"/>
      <c r="AI2" s="854"/>
      <c r="AJ2" s="854"/>
      <c r="AK2" s="854"/>
      <c r="AL2" s="854"/>
    </row>
    <row r="3" spans="1:38" hidden="1"/>
    <row r="4" spans="1:38" hidden="1"/>
    <row r="5" spans="1:38" ht="39.75" hidden="1" customHeight="1">
      <c r="B5" s="860" t="s">
        <v>251</v>
      </c>
      <c r="C5" s="861"/>
      <c r="D5" s="861"/>
      <c r="E5" s="861"/>
      <c r="F5" s="861"/>
      <c r="G5" s="861"/>
      <c r="H5" s="861"/>
    </row>
    <row r="6" spans="1:38" hidden="1"/>
    <row r="7" spans="1:38" s="150" customFormat="1" ht="15" hidden="1" customHeight="1">
      <c r="O7" s="169"/>
      <c r="P7" s="169"/>
      <c r="Q7" s="169"/>
      <c r="T7" s="169"/>
      <c r="Z7" s="150" t="s">
        <v>123</v>
      </c>
      <c r="AB7" s="150" t="s">
        <v>134</v>
      </c>
    </row>
    <row r="8" spans="1:38" ht="90" customHeight="1" thickBot="1">
      <c r="A8" s="278" t="s">
        <v>237</v>
      </c>
      <c r="B8" s="278" t="s">
        <v>243</v>
      </c>
      <c r="C8" s="278" t="s">
        <v>238</v>
      </c>
      <c r="D8" s="891" t="s">
        <v>239</v>
      </c>
      <c r="E8" s="892"/>
      <c r="F8" s="856" t="s">
        <v>240</v>
      </c>
      <c r="G8" s="856"/>
      <c r="H8" s="856" t="s">
        <v>240</v>
      </c>
      <c r="I8" s="856"/>
      <c r="J8" s="258" t="s">
        <v>85</v>
      </c>
      <c r="K8" s="258" t="s">
        <v>5</v>
      </c>
      <c r="L8" s="258" t="s">
        <v>0</v>
      </c>
      <c r="M8" s="106"/>
      <c r="N8" s="28" t="s">
        <v>1</v>
      </c>
      <c r="O8" s="320" t="s">
        <v>4</v>
      </c>
      <c r="P8" s="889" t="s">
        <v>86</v>
      </c>
      <c r="Q8" s="890"/>
      <c r="R8" s="28" t="s">
        <v>53</v>
      </c>
      <c r="S8" s="28" t="s">
        <v>2</v>
      </c>
      <c r="T8" s="320" t="s">
        <v>75</v>
      </c>
      <c r="U8" s="28"/>
      <c r="V8" s="28" t="s">
        <v>85</v>
      </c>
      <c r="W8" s="28" t="s">
        <v>5</v>
      </c>
      <c r="X8" s="28" t="s">
        <v>0</v>
      </c>
      <c r="Y8" s="46" t="s">
        <v>83</v>
      </c>
      <c r="Z8" s="13">
        <v>2382</v>
      </c>
      <c r="AA8" s="13">
        <f>576*36*2382</f>
        <v>49393152</v>
      </c>
      <c r="AG8" s="13" t="s">
        <v>118</v>
      </c>
      <c r="AH8" s="13" t="s">
        <v>117</v>
      </c>
      <c r="AI8" s="13">
        <f>135/6</f>
        <v>22.5</v>
      </c>
    </row>
    <row r="9" spans="1:38" ht="15.75" customHeight="1">
      <c r="A9" s="364">
        <v>1</v>
      </c>
      <c r="B9" s="364">
        <v>2</v>
      </c>
      <c r="C9" s="360">
        <v>3</v>
      </c>
      <c r="D9" s="895">
        <v>4</v>
      </c>
      <c r="E9" s="896"/>
      <c r="F9" s="895">
        <v>3</v>
      </c>
      <c r="G9" s="896"/>
      <c r="H9" s="360">
        <v>5</v>
      </c>
      <c r="I9" s="361"/>
      <c r="J9" s="361">
        <v>6</v>
      </c>
      <c r="K9" s="361" t="s">
        <v>52</v>
      </c>
      <c r="L9" s="361">
        <v>8</v>
      </c>
      <c r="M9" s="359"/>
      <c r="N9" s="361">
        <v>1</v>
      </c>
      <c r="O9" s="362">
        <v>2</v>
      </c>
      <c r="P9" s="893"/>
      <c r="Q9" s="894"/>
      <c r="R9" s="361">
        <v>3</v>
      </c>
      <c r="S9" s="361">
        <v>4</v>
      </c>
      <c r="T9" s="362" t="s">
        <v>74</v>
      </c>
      <c r="U9" s="361"/>
      <c r="V9" s="361">
        <v>6</v>
      </c>
      <c r="W9" s="361" t="s">
        <v>52</v>
      </c>
      <c r="X9" s="361">
        <v>8</v>
      </c>
      <c r="Y9" s="363"/>
      <c r="Z9" s="365" t="s">
        <v>135</v>
      </c>
      <c r="AA9" s="366"/>
      <c r="AB9" s="365" t="s">
        <v>136</v>
      </c>
      <c r="AC9" s="366"/>
      <c r="AD9" s="367"/>
      <c r="AE9" s="367"/>
      <c r="AF9" s="367"/>
      <c r="AG9" s="367" t="s">
        <v>119</v>
      </c>
      <c r="AH9" s="367">
        <f>13*36</f>
        <v>468</v>
      </c>
      <c r="AI9" s="367">
        <f>AH9*18</f>
        <v>8424</v>
      </c>
      <c r="AJ9" s="367" t="s">
        <v>122</v>
      </c>
      <c r="AK9" s="367"/>
      <c r="AL9" s="367"/>
    </row>
    <row r="10" spans="1:38" ht="34.5" customHeight="1">
      <c r="A10" s="874" t="s">
        <v>252</v>
      </c>
      <c r="B10" s="876" t="s">
        <v>265</v>
      </c>
      <c r="C10" s="888" t="s">
        <v>7</v>
      </c>
      <c r="D10" s="888"/>
      <c r="E10" s="888"/>
      <c r="F10" s="888"/>
      <c r="G10" s="888"/>
      <c r="H10" s="888"/>
      <c r="I10" s="888"/>
      <c r="J10" s="888"/>
      <c r="K10" s="888"/>
      <c r="L10" s="888"/>
      <c r="M10" s="888"/>
      <c r="N10" s="888"/>
      <c r="O10" s="888"/>
      <c r="P10" s="888"/>
      <c r="Q10" s="888"/>
      <c r="R10" s="888"/>
      <c r="S10" s="888"/>
      <c r="T10" s="888"/>
      <c r="U10" s="888"/>
      <c r="V10" s="888"/>
      <c r="W10" s="888"/>
      <c r="X10" s="888"/>
      <c r="Y10" s="888"/>
      <c r="Z10" s="888"/>
      <c r="AA10" s="888"/>
      <c r="AB10" s="888"/>
      <c r="AC10" s="888"/>
      <c r="AD10" s="888"/>
      <c r="AE10" s="888"/>
      <c r="AF10" s="888"/>
      <c r="AG10" s="888"/>
      <c r="AH10" s="888"/>
      <c r="AI10" s="888"/>
      <c r="AJ10" s="888"/>
      <c r="AK10" s="888"/>
      <c r="AL10" s="888"/>
    </row>
    <row r="11" spans="1:38" ht="24.75" customHeight="1">
      <c r="A11" s="875"/>
      <c r="B11" s="852"/>
      <c r="C11" s="234" t="s">
        <v>133</v>
      </c>
      <c r="D11" s="858" t="s">
        <v>256</v>
      </c>
      <c r="E11" s="858"/>
      <c r="F11" s="323" t="e">
        <f t="shared" ref="F11" si="0">D11*1776.4</f>
        <v>#VALUE!</v>
      </c>
      <c r="G11" s="323">
        <v>149</v>
      </c>
      <c r="H11" s="468">
        <f>'расчет свод'!AF7</f>
        <v>149.59157894736842</v>
      </c>
      <c r="I11" s="323"/>
      <c r="J11" s="325" t="e">
        <f>2246239.55*1.302/1776.4/D11</f>
        <v>#VALUE!</v>
      </c>
      <c r="K11" s="325">
        <f>IFERROR(H11*J11,0)</f>
        <v>0</v>
      </c>
      <c r="L11" s="319"/>
      <c r="M11" s="326"/>
      <c r="N11" s="327">
        <v>1</v>
      </c>
      <c r="O11" s="328" t="s">
        <v>133</v>
      </c>
      <c r="P11" s="863">
        <v>9</v>
      </c>
      <c r="Q11" s="863"/>
      <c r="R11" s="228">
        <f t="shared" ref="R11" si="1">P11*1776.4</f>
        <v>15987.6</v>
      </c>
      <c r="S11" s="228">
        <v>149</v>
      </c>
      <c r="T11" s="329">
        <f>R11/S11</f>
        <v>107.29932885906041</v>
      </c>
      <c r="U11" s="323"/>
      <c r="V11" s="330">
        <f>2246239.55*1.302/1776.4/P11</f>
        <v>182.92951375440964</v>
      </c>
      <c r="W11" s="331">
        <f>IFERROR(T11*V11,0)</f>
        <v>19628.214054362415</v>
      </c>
      <c r="X11" s="332"/>
      <c r="Y11" s="332">
        <v>1</v>
      </c>
      <c r="Z11" s="333">
        <f>462977*1.302</f>
        <v>602796.054</v>
      </c>
      <c r="AA11" s="333" t="e">
        <f>#REF!*#REF!</f>
        <v>#REF!</v>
      </c>
      <c r="AB11" s="333">
        <f>2246239.55*1.302</f>
        <v>2924603.8940999997</v>
      </c>
      <c r="AC11" s="333">
        <f>G11*K11</f>
        <v>0</v>
      </c>
      <c r="AD11" s="257"/>
      <c r="AE11" s="257"/>
      <c r="AF11" s="257"/>
      <c r="AG11" s="257"/>
      <c r="AH11" s="334"/>
      <c r="AI11" s="257"/>
      <c r="AJ11" s="257"/>
      <c r="AK11" s="257"/>
      <c r="AL11" s="257"/>
    </row>
    <row r="12" spans="1:38" ht="47.25" hidden="1" customHeight="1" outlineLevel="1">
      <c r="A12" s="875"/>
      <c r="B12" s="852"/>
      <c r="C12" s="234"/>
      <c r="D12" s="858"/>
      <c r="E12" s="858"/>
      <c r="F12" s="323"/>
      <c r="G12" s="323"/>
      <c r="H12" s="335"/>
      <c r="I12" s="323"/>
      <c r="J12" s="325"/>
      <c r="K12" s="325"/>
      <c r="L12" s="319"/>
      <c r="M12" s="326"/>
      <c r="N12" s="327"/>
      <c r="O12" s="328"/>
      <c r="P12" s="863"/>
      <c r="Q12" s="863"/>
      <c r="R12" s="228"/>
      <c r="S12" s="228"/>
      <c r="T12" s="336"/>
      <c r="U12" s="323"/>
      <c r="V12" s="330"/>
      <c r="W12" s="331"/>
      <c r="X12" s="332"/>
      <c r="Y12" s="332">
        <v>12</v>
      </c>
      <c r="Z12" s="333">
        <f>4941446*1.302</f>
        <v>6433762.6919999998</v>
      </c>
      <c r="AA12" s="333" t="e">
        <f>#REF!*#REF!</f>
        <v>#REF!</v>
      </c>
      <c r="AB12" s="333"/>
      <c r="AC12" s="333"/>
      <c r="AD12" s="887" t="s">
        <v>54</v>
      </c>
      <c r="AE12" s="337" t="e">
        <f>Z12/#REF!</f>
        <v>#REF!</v>
      </c>
      <c r="AF12" s="338" t="e">
        <f>AE12/#REF!</f>
        <v>#REF!</v>
      </c>
      <c r="AG12" s="257"/>
      <c r="AH12" s="257"/>
      <c r="AI12" s="257" t="s">
        <v>84</v>
      </c>
      <c r="AJ12" s="257" t="e">
        <f>ROUND(AI10/AJ10,0)</f>
        <v>#DIV/0!</v>
      </c>
      <c r="AK12" s="257"/>
      <c r="AL12" s="257"/>
    </row>
    <row r="13" spans="1:38" ht="48" hidden="1" customHeight="1" outlineLevel="1">
      <c r="A13" s="875"/>
      <c r="B13" s="852"/>
      <c r="C13" s="234"/>
      <c r="D13" s="858"/>
      <c r="E13" s="858"/>
      <c r="F13" s="323"/>
      <c r="G13" s="323"/>
      <c r="H13" s="335"/>
      <c r="I13" s="323"/>
      <c r="J13" s="325"/>
      <c r="K13" s="325"/>
      <c r="L13" s="319"/>
      <c r="M13" s="326"/>
      <c r="N13" s="327"/>
      <c r="O13" s="328"/>
      <c r="P13" s="863"/>
      <c r="Q13" s="863"/>
      <c r="R13" s="228"/>
      <c r="S13" s="228"/>
      <c r="T13" s="336"/>
      <c r="U13" s="323"/>
      <c r="V13" s="330"/>
      <c r="W13" s="331"/>
      <c r="X13" s="332"/>
      <c r="Y13" s="332">
        <v>1.5</v>
      </c>
      <c r="Z13" s="333">
        <f>315780*1.302</f>
        <v>411145.56</v>
      </c>
      <c r="AA13" s="333" t="e">
        <f>#REF!*#REF!</f>
        <v>#REF!</v>
      </c>
      <c r="AB13" s="333"/>
      <c r="AC13" s="333"/>
      <c r="AD13" s="887"/>
      <c r="AE13" s="337" t="e">
        <f>Z13/#REF!</f>
        <v>#REF!</v>
      </c>
      <c r="AF13" s="338" t="e">
        <f>AE13/#REF!</f>
        <v>#REF!</v>
      </c>
      <c r="AG13" s="257"/>
      <c r="AH13" s="257"/>
      <c r="AI13" s="257"/>
      <c r="AJ13" s="257" t="e">
        <f>AJ12*135</f>
        <v>#DIV/0!</v>
      </c>
      <c r="AK13" s="257"/>
      <c r="AL13" s="257"/>
    </row>
    <row r="14" spans="1:38" ht="48" hidden="1" customHeight="1" outlineLevel="1">
      <c r="A14" s="875"/>
      <c r="B14" s="852"/>
      <c r="C14" s="234"/>
      <c r="D14" s="456"/>
      <c r="E14" s="456"/>
      <c r="F14" s="323"/>
      <c r="G14" s="323"/>
      <c r="H14" s="335"/>
      <c r="I14" s="323"/>
      <c r="J14" s="325"/>
      <c r="K14" s="325"/>
      <c r="L14" s="319"/>
      <c r="M14" s="326"/>
      <c r="N14" s="327"/>
      <c r="O14" s="328"/>
      <c r="P14" s="455"/>
      <c r="Q14" s="455"/>
      <c r="R14" s="228"/>
      <c r="S14" s="228"/>
      <c r="T14" s="336"/>
      <c r="U14" s="323"/>
      <c r="V14" s="330"/>
      <c r="W14" s="331"/>
      <c r="X14" s="332"/>
      <c r="Y14" s="332">
        <v>1</v>
      </c>
      <c r="Z14" s="333">
        <f>334020*1.302</f>
        <v>434894.04000000004</v>
      </c>
      <c r="AA14" s="333" t="e">
        <f>#REF!*#REF!</f>
        <v>#REF!</v>
      </c>
      <c r="AB14" s="333"/>
      <c r="AC14" s="333"/>
      <c r="AD14" s="887"/>
      <c r="AE14" s="337"/>
      <c r="AF14" s="338"/>
      <c r="AG14" s="257"/>
      <c r="AH14" s="257"/>
      <c r="AI14" s="257"/>
      <c r="AJ14" s="257"/>
      <c r="AK14" s="257"/>
      <c r="AL14" s="257"/>
    </row>
    <row r="15" spans="1:38" ht="41.25" hidden="1" customHeight="1" outlineLevel="1">
      <c r="A15" s="875"/>
      <c r="B15" s="852"/>
      <c r="C15" s="234"/>
      <c r="D15" s="858"/>
      <c r="E15" s="858"/>
      <c r="F15" s="323"/>
      <c r="G15" s="323"/>
      <c r="H15" s="335"/>
      <c r="I15" s="323"/>
      <c r="J15" s="325"/>
      <c r="K15" s="325"/>
      <c r="L15" s="319"/>
      <c r="M15" s="326"/>
      <c r="N15" s="327"/>
      <c r="O15" s="328"/>
      <c r="P15" s="863"/>
      <c r="Q15" s="863"/>
      <c r="R15" s="228"/>
      <c r="S15" s="228"/>
      <c r="T15" s="336"/>
      <c r="U15" s="323"/>
      <c r="V15" s="330"/>
      <c r="W15" s="331"/>
      <c r="X15" s="332"/>
      <c r="Y15" s="332">
        <v>0.5</v>
      </c>
      <c r="Z15" s="333">
        <f>147744*1.302</f>
        <v>192362.68799999999</v>
      </c>
      <c r="AA15" s="333" t="e">
        <f>#REF!*#REF!</f>
        <v>#REF!</v>
      </c>
      <c r="AB15" s="333"/>
      <c r="AC15" s="333"/>
      <c r="AD15" s="887"/>
      <c r="AE15" s="257"/>
      <c r="AF15" s="257"/>
      <c r="AG15" s="257"/>
      <c r="AH15" s="257"/>
      <c r="AI15" s="257"/>
      <c r="AJ15" s="257" t="e">
        <f>AJ12*135</f>
        <v>#DIV/0!</v>
      </c>
      <c r="AK15" s="257"/>
      <c r="AL15" s="257"/>
    </row>
    <row r="16" spans="1:38" ht="48" hidden="1" customHeight="1" outlineLevel="1" thickBot="1">
      <c r="A16" s="875"/>
      <c r="B16" s="852"/>
      <c r="C16" s="234"/>
      <c r="D16" s="858"/>
      <c r="E16" s="858"/>
      <c r="F16" s="323"/>
      <c r="G16" s="323"/>
      <c r="H16" s="335"/>
      <c r="I16" s="323"/>
      <c r="J16" s="325"/>
      <c r="K16" s="325"/>
      <c r="L16" s="319"/>
      <c r="M16" s="326"/>
      <c r="N16" s="327"/>
      <c r="O16" s="328"/>
      <c r="P16" s="863"/>
      <c r="Q16" s="863"/>
      <c r="R16" s="228"/>
      <c r="S16" s="228"/>
      <c r="T16" s="336"/>
      <c r="U16" s="323"/>
      <c r="V16" s="330"/>
      <c r="W16" s="331"/>
      <c r="X16" s="332"/>
      <c r="Y16" s="332">
        <v>0.5</v>
      </c>
      <c r="Z16" s="333">
        <f>148200*1.302</f>
        <v>192956.4</v>
      </c>
      <c r="AA16" s="333" t="e">
        <f>#REF!*#REF!</f>
        <v>#REF!</v>
      </c>
      <c r="AB16" s="333"/>
      <c r="AC16" s="333"/>
      <c r="AD16" s="887"/>
      <c r="AE16" s="257"/>
      <c r="AF16" s="257"/>
      <c r="AG16" s="257"/>
      <c r="AH16" s="257"/>
      <c r="AI16" s="257"/>
      <c r="AJ16" s="257"/>
      <c r="AK16" s="257"/>
      <c r="AL16" s="257"/>
    </row>
    <row r="17" spans="1:38" ht="15" hidden="1" customHeight="1" outlineLevel="1">
      <c r="A17" s="875"/>
      <c r="B17" s="852"/>
      <c r="C17" s="886"/>
      <c r="D17" s="886"/>
      <c r="E17" s="886"/>
      <c r="F17" s="886"/>
      <c r="G17" s="886"/>
      <c r="H17" s="886"/>
      <c r="I17" s="886"/>
      <c r="J17" s="886"/>
      <c r="K17" s="339">
        <f>SUM(K11:K16)</f>
        <v>0</v>
      </c>
      <c r="L17" s="319"/>
      <c r="M17" s="326"/>
      <c r="N17" s="885" t="s">
        <v>42</v>
      </c>
      <c r="O17" s="885"/>
      <c r="P17" s="885"/>
      <c r="Q17" s="885"/>
      <c r="R17" s="885"/>
      <c r="S17" s="885"/>
      <c r="T17" s="885"/>
      <c r="U17" s="885"/>
      <c r="V17" s="885"/>
      <c r="W17" s="340">
        <f>SUM(W11:W16)</f>
        <v>19628.214054362415</v>
      </c>
      <c r="X17" s="332"/>
      <c r="Y17" s="341"/>
      <c r="Z17" s="342">
        <f>(Z11+Z12+Z13+Z15+Z16+Z14)</f>
        <v>8267917.4339999994</v>
      </c>
      <c r="AA17" s="333" t="e">
        <f>(AA11+AA12+AA13+AA15+AA16+AA14)</f>
        <v>#REF!</v>
      </c>
      <c r="AB17" s="342">
        <f>SUM(AB11:AB16)</f>
        <v>2924603.8940999997</v>
      </c>
      <c r="AC17" s="333"/>
      <c r="AD17" s="887"/>
      <c r="AE17" s="257"/>
      <c r="AF17" s="257"/>
      <c r="AG17" s="257"/>
      <c r="AH17" s="257"/>
      <c r="AI17" s="257"/>
      <c r="AJ17" s="257" t="e">
        <f>#REF!*135</f>
        <v>#REF!</v>
      </c>
      <c r="AK17" s="257"/>
      <c r="AL17" s="257"/>
    </row>
    <row r="18" spans="1:38" s="77" customFormat="1" ht="15" hidden="1" customHeight="1" outlineLevel="1">
      <c r="A18" s="875"/>
      <c r="B18" s="852"/>
      <c r="C18" s="466"/>
      <c r="D18" s="466"/>
      <c r="E18" s="466"/>
      <c r="F18" s="466"/>
      <c r="G18" s="466"/>
      <c r="H18" s="466"/>
      <c r="I18" s="466"/>
      <c r="J18" s="466"/>
      <c r="K18" s="339"/>
      <c r="L18" s="319"/>
      <c r="M18" s="326"/>
      <c r="N18" s="467"/>
      <c r="O18" s="344"/>
      <c r="P18" s="344"/>
      <c r="Q18" s="344"/>
      <c r="R18" s="467"/>
      <c r="S18" s="467"/>
      <c r="T18" s="344"/>
      <c r="U18" s="467"/>
      <c r="V18" s="467"/>
      <c r="W18" s="339"/>
      <c r="X18" s="345"/>
      <c r="Y18" s="346"/>
      <c r="Z18" s="347">
        <v>8267917.9000000004</v>
      </c>
      <c r="AA18" s="347">
        <f>Z17-Z18</f>
        <v>-0.46600000094622374</v>
      </c>
      <c r="AB18" s="347">
        <v>2032138.72</v>
      </c>
      <c r="AC18" s="347">
        <f>AB17-AB18</f>
        <v>892465.17409999971</v>
      </c>
      <c r="AD18" s="348"/>
      <c r="AE18" s="323"/>
      <c r="AF18" s="323"/>
      <c r="AG18" s="323"/>
      <c r="AH18" s="323"/>
      <c r="AI18" s="323"/>
      <c r="AJ18" s="323"/>
      <c r="AK18" s="323"/>
      <c r="AL18" s="323"/>
    </row>
    <row r="19" spans="1:38" s="150" customFormat="1" ht="15" hidden="1" customHeight="1" outlineLevel="1">
      <c r="A19" s="875"/>
      <c r="B19" s="852"/>
      <c r="C19" s="349"/>
      <c r="D19" s="349"/>
      <c r="E19" s="349"/>
      <c r="F19" s="349"/>
      <c r="G19" s="349"/>
      <c r="H19" s="349"/>
      <c r="I19" s="349"/>
      <c r="J19" s="349"/>
      <c r="K19" s="339"/>
      <c r="L19" s="269"/>
      <c r="M19" s="348"/>
      <c r="N19" s="350"/>
      <c r="O19" s="351"/>
      <c r="P19" s="351"/>
      <c r="Q19" s="351"/>
      <c r="R19" s="350"/>
      <c r="S19" s="350"/>
      <c r="T19" s="351"/>
      <c r="U19" s="350"/>
      <c r="V19" s="350"/>
      <c r="W19" s="339"/>
      <c r="X19" s="348"/>
      <c r="Y19" s="348"/>
      <c r="Z19" s="352" t="e">
        <f>AA17-Z17</f>
        <v>#REF!</v>
      </c>
      <c r="AA19" s="352"/>
      <c r="AB19" s="352"/>
      <c r="AC19" s="352"/>
      <c r="AD19" s="323"/>
      <c r="AE19" s="323"/>
      <c r="AF19" s="323"/>
      <c r="AG19" s="323"/>
      <c r="AH19" s="323"/>
      <c r="AI19" s="323"/>
      <c r="AJ19" s="323"/>
      <c r="AK19" s="323"/>
      <c r="AL19" s="323"/>
    </row>
    <row r="20" spans="1:38" s="33" customFormat="1" ht="68.25" hidden="1" customHeight="1">
      <c r="A20" s="875"/>
      <c r="B20" s="852"/>
      <c r="C20" s="459" t="s">
        <v>3</v>
      </c>
      <c r="D20" s="868"/>
      <c r="E20" s="868"/>
      <c r="F20" s="459" t="s">
        <v>59</v>
      </c>
      <c r="G20" s="459" t="s">
        <v>2</v>
      </c>
      <c r="H20" s="457" t="s">
        <v>55</v>
      </c>
      <c r="I20" s="457" t="s">
        <v>70</v>
      </c>
      <c r="J20" s="457" t="s">
        <v>71</v>
      </c>
      <c r="K20" s="457" t="s">
        <v>5</v>
      </c>
      <c r="L20" s="457" t="s">
        <v>0</v>
      </c>
      <c r="M20" s="353"/>
      <c r="N20" s="461" t="s">
        <v>1</v>
      </c>
      <c r="O20" s="458" t="s">
        <v>3</v>
      </c>
      <c r="P20" s="867"/>
      <c r="Q20" s="867"/>
      <c r="R20" s="461" t="s">
        <v>59</v>
      </c>
      <c r="S20" s="461" t="s">
        <v>2</v>
      </c>
      <c r="T20" s="460" t="s">
        <v>55</v>
      </c>
      <c r="U20" s="462" t="s">
        <v>70</v>
      </c>
      <c r="V20" s="462" t="s">
        <v>71</v>
      </c>
      <c r="W20" s="462" t="s">
        <v>5</v>
      </c>
      <c r="X20" s="462" t="s">
        <v>0</v>
      </c>
      <c r="Y20" s="462"/>
      <c r="Z20" s="356">
        <v>7190581.7300000004</v>
      </c>
      <c r="AA20" s="357">
        <f>Z20-Z17</f>
        <v>-1077335.703999999</v>
      </c>
      <c r="AB20" s="357"/>
      <c r="AC20" s="357"/>
      <c r="AD20" s="358"/>
      <c r="AE20" s="358"/>
      <c r="AF20" s="358"/>
      <c r="AG20" s="358"/>
      <c r="AH20" s="358"/>
      <c r="AI20" s="358"/>
      <c r="AJ20" s="358"/>
      <c r="AK20" s="358"/>
      <c r="AL20" s="358"/>
    </row>
    <row r="21" spans="1:38" ht="15" hidden="1" customHeight="1">
      <c r="A21" s="875"/>
      <c r="B21" s="852"/>
      <c r="C21" s="457">
        <v>2</v>
      </c>
      <c r="D21" s="856"/>
      <c r="E21" s="856"/>
      <c r="F21" s="457">
        <v>3</v>
      </c>
      <c r="G21" s="457">
        <v>4</v>
      </c>
      <c r="H21" s="457" t="s">
        <v>74</v>
      </c>
      <c r="I21" s="457">
        <v>6</v>
      </c>
      <c r="J21" s="457">
        <v>7</v>
      </c>
      <c r="K21" s="457" t="s">
        <v>56</v>
      </c>
      <c r="L21" s="457">
        <v>9</v>
      </c>
      <c r="M21" s="353"/>
      <c r="N21" s="462">
        <v>1</v>
      </c>
      <c r="O21" s="460">
        <v>2</v>
      </c>
      <c r="P21" s="881"/>
      <c r="Q21" s="881"/>
      <c r="R21" s="462">
        <v>3</v>
      </c>
      <c r="S21" s="462">
        <v>4</v>
      </c>
      <c r="T21" s="460" t="s">
        <v>74</v>
      </c>
      <c r="U21" s="462">
        <v>6</v>
      </c>
      <c r="V21" s="462">
        <v>7</v>
      </c>
      <c r="W21" s="462" t="s">
        <v>56</v>
      </c>
      <c r="X21" s="462">
        <v>9</v>
      </c>
      <c r="Y21" s="462"/>
      <c r="Z21" s="257"/>
      <c r="AA21" s="257"/>
      <c r="AB21" s="257"/>
      <c r="AC21" s="257"/>
      <c r="AD21" s="257"/>
      <c r="AE21" s="257"/>
      <c r="AF21" s="257"/>
      <c r="AG21" s="257"/>
      <c r="AH21" s="257"/>
      <c r="AI21" s="257"/>
      <c r="AJ21" s="257"/>
      <c r="AK21" s="257"/>
      <c r="AL21" s="257"/>
    </row>
    <row r="22" spans="1:38" ht="36.75" customHeight="1">
      <c r="A22" s="875"/>
      <c r="B22" s="852"/>
      <c r="C22" s="862" t="s">
        <v>6</v>
      </c>
      <c r="D22" s="862"/>
      <c r="E22" s="862"/>
      <c r="F22" s="862"/>
      <c r="G22" s="862"/>
      <c r="H22" s="862"/>
      <c r="I22" s="862"/>
      <c r="J22" s="862"/>
      <c r="K22" s="862"/>
      <c r="L22" s="862"/>
      <c r="M22" s="862"/>
      <c r="N22" s="862"/>
      <c r="O22" s="862"/>
      <c r="P22" s="862"/>
      <c r="Q22" s="862"/>
      <c r="R22" s="862"/>
      <c r="S22" s="862"/>
      <c r="T22" s="862"/>
      <c r="U22" s="862"/>
      <c r="V22" s="862"/>
      <c r="W22" s="862"/>
      <c r="X22" s="862"/>
      <c r="Y22" s="862"/>
      <c r="Z22" s="862"/>
      <c r="AA22" s="862"/>
      <c r="AB22" s="862"/>
      <c r="AC22" s="862"/>
      <c r="AD22" s="862"/>
      <c r="AE22" s="862"/>
      <c r="AF22" s="862"/>
      <c r="AG22" s="862"/>
      <c r="AH22" s="862"/>
      <c r="AI22" s="862"/>
      <c r="AJ22" s="862"/>
      <c r="AK22" s="862"/>
      <c r="AL22" s="862"/>
    </row>
    <row r="23" spans="1:38" ht="15" customHeight="1" outlineLevel="2">
      <c r="A23" s="875"/>
      <c r="B23" s="852"/>
      <c r="C23" s="234" t="str">
        <f>'расчет свод'!AA19</f>
        <v>Тарелка для 1 блюда детская</v>
      </c>
      <c r="D23" s="858" t="s">
        <v>153</v>
      </c>
      <c r="E23" s="858"/>
      <c r="F23" s="469">
        <v>25</v>
      </c>
      <c r="G23" s="323">
        <v>149</v>
      </c>
      <c r="H23" s="468">
        <f>'расчет свод'!AF19</f>
        <v>1</v>
      </c>
      <c r="I23" s="323">
        <v>1</v>
      </c>
      <c r="J23" s="325">
        <v>120</v>
      </c>
      <c r="K23" s="335">
        <f t="shared" ref="K23:K40" si="2">IFERROR(H23*J23/I23,0)</f>
        <v>120</v>
      </c>
      <c r="L23" s="880"/>
      <c r="M23" s="471"/>
      <c r="N23" s="327">
        <v>1</v>
      </c>
      <c r="O23" s="328" t="s">
        <v>213</v>
      </c>
      <c r="P23" s="863" t="s">
        <v>153</v>
      </c>
      <c r="Q23" s="863"/>
      <c r="R23" s="472">
        <v>25</v>
      </c>
      <c r="S23" s="228">
        <v>149</v>
      </c>
      <c r="T23" s="329">
        <f>R23/S23</f>
        <v>0.16778523489932887</v>
      </c>
      <c r="U23" s="257">
        <v>1</v>
      </c>
      <c r="V23" s="330">
        <v>120</v>
      </c>
      <c r="W23" s="410">
        <f t="shared" ref="W23:W40" si="3">IFERROR(T23*V23/U23,0)</f>
        <v>20.134228187919465</v>
      </c>
      <c r="X23" s="884"/>
      <c r="Y23" s="464"/>
      <c r="Z23" s="257" t="e">
        <f>#REF!*#REF!</f>
        <v>#REF!</v>
      </c>
      <c r="AA23" s="257"/>
      <c r="AB23" s="473">
        <f t="shared" ref="AB23:AB46" si="4">J23*F23</f>
        <v>3000</v>
      </c>
      <c r="AC23" s="257">
        <f t="shared" ref="AC23:AC46" si="5">K23*G23</f>
        <v>17880</v>
      </c>
      <c r="AD23" s="257"/>
      <c r="AE23" s="257"/>
      <c r="AF23" s="257"/>
      <c r="AG23" s="257"/>
      <c r="AH23" s="257"/>
      <c r="AI23" s="257"/>
      <c r="AJ23" s="257"/>
      <c r="AK23" s="257"/>
      <c r="AL23" s="257"/>
    </row>
    <row r="24" spans="1:38" ht="15" customHeight="1" outlineLevel="2">
      <c r="A24" s="875"/>
      <c r="B24" s="852"/>
      <c r="C24" s="234" t="str">
        <f>'расчет свод'!AA20</f>
        <v>Тарелка для 2 блюда детская</v>
      </c>
      <c r="D24" s="858" t="s">
        <v>153</v>
      </c>
      <c r="E24" s="858"/>
      <c r="F24" s="474">
        <v>25</v>
      </c>
      <c r="G24" s="323">
        <f>G23</f>
        <v>149</v>
      </c>
      <c r="H24" s="468">
        <f>'расчет свод'!AF20</f>
        <v>1</v>
      </c>
      <c r="I24" s="323">
        <v>1</v>
      </c>
      <c r="J24" s="325">
        <v>120</v>
      </c>
      <c r="K24" s="335">
        <f t="shared" si="2"/>
        <v>120</v>
      </c>
      <c r="L24" s="880"/>
      <c r="M24" s="471"/>
      <c r="N24" s="327">
        <v>2</v>
      </c>
      <c r="O24" s="328" t="s">
        <v>214</v>
      </c>
      <c r="P24" s="863" t="s">
        <v>153</v>
      </c>
      <c r="Q24" s="863"/>
      <c r="R24" s="475">
        <v>25</v>
      </c>
      <c r="S24" s="228">
        <f>S23</f>
        <v>149</v>
      </c>
      <c r="T24" s="329">
        <f t="shared" ref="T24:T28" si="6">R24/S24</f>
        <v>0.16778523489932887</v>
      </c>
      <c r="U24" s="257">
        <v>1</v>
      </c>
      <c r="V24" s="330">
        <v>120</v>
      </c>
      <c r="W24" s="410">
        <f t="shared" si="3"/>
        <v>20.134228187919465</v>
      </c>
      <c r="X24" s="884"/>
      <c r="Y24" s="464"/>
      <c r="Z24" s="257" t="e">
        <f>#REF!*#REF!</f>
        <v>#REF!</v>
      </c>
      <c r="AA24" s="257"/>
      <c r="AB24" s="473">
        <f t="shared" si="4"/>
        <v>3000</v>
      </c>
      <c r="AC24" s="257">
        <f t="shared" si="5"/>
        <v>17880</v>
      </c>
      <c r="AD24" s="257"/>
      <c r="AE24" s="257"/>
      <c r="AF24" s="257"/>
      <c r="AG24" s="257"/>
      <c r="AH24" s="257"/>
      <c r="AI24" s="257"/>
      <c r="AJ24" s="257"/>
      <c r="AK24" s="257"/>
      <c r="AL24" s="257"/>
    </row>
    <row r="25" spans="1:38" ht="15" customHeight="1" outlineLevel="2">
      <c r="A25" s="875"/>
      <c r="B25" s="852"/>
      <c r="C25" s="234" t="str">
        <f>'расчет свод'!AA21</f>
        <v>Кружка с детским рисунком</v>
      </c>
      <c r="D25" s="858" t="s">
        <v>153</v>
      </c>
      <c r="E25" s="858"/>
      <c r="F25" s="474">
        <v>25</v>
      </c>
      <c r="G25" s="323">
        <f t="shared" ref="G25:G28" si="7">G24</f>
        <v>149</v>
      </c>
      <c r="H25" s="468">
        <f>'расчет свод'!AF21</f>
        <v>1</v>
      </c>
      <c r="I25" s="323">
        <v>1</v>
      </c>
      <c r="J25" s="325">
        <v>100</v>
      </c>
      <c r="K25" s="335">
        <f t="shared" si="2"/>
        <v>100</v>
      </c>
      <c r="L25" s="880"/>
      <c r="M25" s="471"/>
      <c r="N25" s="327">
        <v>3</v>
      </c>
      <c r="O25" s="328" t="s">
        <v>137</v>
      </c>
      <c r="P25" s="863" t="s">
        <v>153</v>
      </c>
      <c r="Q25" s="863"/>
      <c r="R25" s="475">
        <v>25</v>
      </c>
      <c r="S25" s="228">
        <f t="shared" ref="S25:S28" si="8">S24</f>
        <v>149</v>
      </c>
      <c r="T25" s="329">
        <f t="shared" si="6"/>
        <v>0.16778523489932887</v>
      </c>
      <c r="U25" s="257">
        <v>1</v>
      </c>
      <c r="V25" s="330">
        <v>100</v>
      </c>
      <c r="W25" s="410">
        <f t="shared" si="3"/>
        <v>16.778523489932887</v>
      </c>
      <c r="X25" s="884"/>
      <c r="Y25" s="464"/>
      <c r="Z25" s="257" t="e">
        <f>#REF!*#REF!</f>
        <v>#REF!</v>
      </c>
      <c r="AA25" s="257"/>
      <c r="AB25" s="473">
        <f t="shared" si="4"/>
        <v>2500</v>
      </c>
      <c r="AC25" s="257">
        <f t="shared" si="5"/>
        <v>14900</v>
      </c>
      <c r="AD25" s="257"/>
      <c r="AE25" s="257"/>
      <c r="AF25" s="257"/>
      <c r="AG25" s="257"/>
      <c r="AH25" s="257"/>
      <c r="AI25" s="257"/>
      <c r="AJ25" s="257"/>
      <c r="AK25" s="257"/>
      <c r="AL25" s="257"/>
    </row>
    <row r="26" spans="1:38" ht="15" customHeight="1" outlineLevel="2">
      <c r="A26" s="875"/>
      <c r="B26" s="852"/>
      <c r="C26" s="234" t="str">
        <f>'расчет свод'!AA22</f>
        <v>кастрюля, бак</v>
      </c>
      <c r="D26" s="858" t="s">
        <v>153</v>
      </c>
      <c r="E26" s="858"/>
      <c r="F26" s="474">
        <v>2</v>
      </c>
      <c r="G26" s="323">
        <f t="shared" si="7"/>
        <v>149</v>
      </c>
      <c r="H26" s="468">
        <f>'расчет свод'!AF22</f>
        <v>2.1052631578947368E-2</v>
      </c>
      <c r="I26" s="323">
        <v>1</v>
      </c>
      <c r="J26" s="325">
        <v>3000</v>
      </c>
      <c r="K26" s="335">
        <f t="shared" si="2"/>
        <v>63.157894736842103</v>
      </c>
      <c r="L26" s="880"/>
      <c r="M26" s="471"/>
      <c r="N26" s="327">
        <v>4</v>
      </c>
      <c r="O26" s="328" t="s">
        <v>215</v>
      </c>
      <c r="P26" s="863" t="s">
        <v>153</v>
      </c>
      <c r="Q26" s="863"/>
      <c r="R26" s="475">
        <v>2</v>
      </c>
      <c r="S26" s="228">
        <f t="shared" si="8"/>
        <v>149</v>
      </c>
      <c r="T26" s="329">
        <f t="shared" si="6"/>
        <v>1.3422818791946308E-2</v>
      </c>
      <c r="U26" s="257">
        <v>1</v>
      </c>
      <c r="V26" s="330">
        <v>3000</v>
      </c>
      <c r="W26" s="410">
        <f t="shared" si="3"/>
        <v>40.268456375838923</v>
      </c>
      <c r="X26" s="884"/>
      <c r="Y26" s="464"/>
      <c r="Z26" s="257" t="e">
        <f>#REF!*#REF!</f>
        <v>#REF!</v>
      </c>
      <c r="AA26" s="257"/>
      <c r="AB26" s="473">
        <f t="shared" si="4"/>
        <v>6000</v>
      </c>
      <c r="AC26" s="257">
        <f t="shared" si="5"/>
        <v>9410.5263157894733</v>
      </c>
      <c r="AD26" s="257"/>
      <c r="AE26" s="257"/>
      <c r="AF26" s="257"/>
      <c r="AG26" s="257"/>
      <c r="AH26" s="257"/>
      <c r="AI26" s="257"/>
      <c r="AJ26" s="257"/>
      <c r="AK26" s="257"/>
      <c r="AL26" s="257"/>
    </row>
    <row r="27" spans="1:38" ht="15" customHeight="1" outlineLevel="2">
      <c r="A27" s="875"/>
      <c r="B27" s="852"/>
      <c r="C27" s="234" t="str">
        <f>'расчет свод'!AA23</f>
        <v>Доска разделочная деревянная</v>
      </c>
      <c r="D27" s="858" t="s">
        <v>153</v>
      </c>
      <c r="E27" s="858"/>
      <c r="F27" s="474">
        <v>5</v>
      </c>
      <c r="G27" s="323">
        <f t="shared" si="7"/>
        <v>149</v>
      </c>
      <c r="H27" s="468">
        <f>'расчет свод'!AF23</f>
        <v>4.2105263157894736E-2</v>
      </c>
      <c r="I27" s="323">
        <v>1</v>
      </c>
      <c r="J27" s="325">
        <v>500</v>
      </c>
      <c r="K27" s="335">
        <f t="shared" si="2"/>
        <v>21.052631578947366</v>
      </c>
      <c r="L27" s="880"/>
      <c r="M27" s="471"/>
      <c r="N27" s="327">
        <v>5</v>
      </c>
      <c r="O27" s="328" t="s">
        <v>139</v>
      </c>
      <c r="P27" s="863" t="s">
        <v>153</v>
      </c>
      <c r="Q27" s="863"/>
      <c r="R27" s="475">
        <v>5</v>
      </c>
      <c r="S27" s="228">
        <f t="shared" si="8"/>
        <v>149</v>
      </c>
      <c r="T27" s="329">
        <f t="shared" si="6"/>
        <v>3.3557046979865772E-2</v>
      </c>
      <c r="U27" s="257">
        <v>1</v>
      </c>
      <c r="V27" s="330">
        <v>500</v>
      </c>
      <c r="W27" s="410">
        <f t="shared" si="3"/>
        <v>16.778523489932887</v>
      </c>
      <c r="X27" s="884"/>
      <c r="Y27" s="464"/>
      <c r="Z27" s="257" t="e">
        <f>#REF!*#REF!</f>
        <v>#REF!</v>
      </c>
      <c r="AA27" s="257"/>
      <c r="AB27" s="473">
        <f t="shared" si="4"/>
        <v>2500</v>
      </c>
      <c r="AC27" s="257">
        <f t="shared" si="5"/>
        <v>3136.8421052631575</v>
      </c>
      <c r="AD27" s="257"/>
      <c r="AE27" s="257"/>
      <c r="AF27" s="257"/>
      <c r="AG27" s="257"/>
      <c r="AH27" s="257"/>
      <c r="AI27" s="257"/>
      <c r="AJ27" s="257"/>
      <c r="AK27" s="257"/>
      <c r="AL27" s="257"/>
    </row>
    <row r="28" spans="1:38" ht="15" customHeight="1" outlineLevel="2">
      <c r="A28" s="875"/>
      <c r="B28" s="852"/>
      <c r="C28" s="234" t="str">
        <f>'расчет свод'!AA24</f>
        <v>Графин стеклянный с крышкой</v>
      </c>
      <c r="D28" s="858" t="s">
        <v>153</v>
      </c>
      <c r="E28" s="858"/>
      <c r="F28" s="474">
        <v>6</v>
      </c>
      <c r="G28" s="323">
        <f t="shared" si="7"/>
        <v>149</v>
      </c>
      <c r="H28" s="468">
        <f>'расчет свод'!AF24</f>
        <v>5.2631578947368418E-2</v>
      </c>
      <c r="I28" s="323">
        <v>1</v>
      </c>
      <c r="J28" s="325">
        <v>200</v>
      </c>
      <c r="K28" s="335">
        <f t="shared" si="2"/>
        <v>10.526315789473683</v>
      </c>
      <c r="L28" s="880"/>
      <c r="M28" s="471"/>
      <c r="N28" s="327">
        <v>6</v>
      </c>
      <c r="O28" s="328" t="s">
        <v>138</v>
      </c>
      <c r="P28" s="863" t="s">
        <v>153</v>
      </c>
      <c r="Q28" s="863"/>
      <c r="R28" s="475">
        <v>6</v>
      </c>
      <c r="S28" s="228">
        <f t="shared" si="8"/>
        <v>149</v>
      </c>
      <c r="T28" s="329">
        <f t="shared" si="6"/>
        <v>4.0268456375838924E-2</v>
      </c>
      <c r="U28" s="257">
        <v>1</v>
      </c>
      <c r="V28" s="330">
        <v>200</v>
      </c>
      <c r="W28" s="410">
        <f t="shared" si="3"/>
        <v>8.0536912751677843</v>
      </c>
      <c r="X28" s="884"/>
      <c r="Y28" s="464"/>
      <c r="Z28" s="257" t="e">
        <f>#REF!*#REF!</f>
        <v>#REF!</v>
      </c>
      <c r="AA28" s="257"/>
      <c r="AB28" s="473">
        <f t="shared" si="4"/>
        <v>1200</v>
      </c>
      <c r="AC28" s="257">
        <f t="shared" si="5"/>
        <v>1568.4210526315787</v>
      </c>
      <c r="AD28" s="257"/>
      <c r="AE28" s="257"/>
      <c r="AF28" s="257"/>
      <c r="AG28" s="257"/>
      <c r="AH28" s="257"/>
      <c r="AI28" s="257"/>
      <c r="AJ28" s="257"/>
      <c r="AK28" s="257"/>
      <c r="AL28" s="257"/>
    </row>
    <row r="29" spans="1:38" ht="29.25" hidden="1" customHeight="1" outlineLevel="2">
      <c r="A29" s="875"/>
      <c r="B29" s="852"/>
      <c r="C29" s="234"/>
      <c r="D29" s="858"/>
      <c r="E29" s="858"/>
      <c r="F29" s="469">
        <v>12</v>
      </c>
      <c r="G29" s="323">
        <v>149</v>
      </c>
      <c r="H29" s="468">
        <f>'расчет свод'!AF25</f>
        <v>0</v>
      </c>
      <c r="I29" s="323">
        <v>1</v>
      </c>
      <c r="J29" s="325">
        <v>900</v>
      </c>
      <c r="K29" s="335">
        <f t="shared" si="2"/>
        <v>0</v>
      </c>
      <c r="L29" s="880"/>
      <c r="M29" s="471"/>
      <c r="N29" s="327">
        <v>7</v>
      </c>
      <c r="O29" s="328" t="s">
        <v>216</v>
      </c>
      <c r="P29" s="863" t="s">
        <v>153</v>
      </c>
      <c r="Q29" s="863"/>
      <c r="R29" s="472">
        <v>12</v>
      </c>
      <c r="S29" s="228">
        <v>149</v>
      </c>
      <c r="T29" s="329">
        <f>R29/S29</f>
        <v>8.0536912751677847E-2</v>
      </c>
      <c r="U29" s="257">
        <v>1</v>
      </c>
      <c r="V29" s="330">
        <v>900</v>
      </c>
      <c r="W29" s="410">
        <f t="shared" si="3"/>
        <v>72.483221476510067</v>
      </c>
      <c r="X29" s="884"/>
      <c r="Y29" s="464"/>
      <c r="Z29" s="257" t="e">
        <f>#REF!*#REF!</f>
        <v>#REF!</v>
      </c>
      <c r="AA29" s="257"/>
      <c r="AB29" s="473">
        <f t="shared" si="4"/>
        <v>10800</v>
      </c>
      <c r="AC29" s="257">
        <f t="shared" si="5"/>
        <v>0</v>
      </c>
      <c r="AD29" s="257"/>
      <c r="AE29" s="257"/>
      <c r="AF29" s="257"/>
      <c r="AG29" s="257"/>
      <c r="AH29" s="257"/>
      <c r="AI29" s="257"/>
      <c r="AJ29" s="257"/>
      <c r="AK29" s="257"/>
      <c r="AL29" s="257"/>
    </row>
    <row r="30" spans="1:38" ht="15" hidden="1" customHeight="1" outlineLevel="2">
      <c r="A30" s="875"/>
      <c r="B30" s="852"/>
      <c r="C30" s="234"/>
      <c r="D30" s="858"/>
      <c r="E30" s="858"/>
      <c r="F30" s="474">
        <v>4</v>
      </c>
      <c r="G30" s="323">
        <f>G29</f>
        <v>149</v>
      </c>
      <c r="H30" s="468">
        <f>'расчет свод'!AF26</f>
        <v>0</v>
      </c>
      <c r="I30" s="323">
        <v>1</v>
      </c>
      <c r="J30" s="325">
        <v>450</v>
      </c>
      <c r="K30" s="335">
        <f t="shared" si="2"/>
        <v>0</v>
      </c>
      <c r="L30" s="880"/>
      <c r="M30" s="471"/>
      <c r="N30" s="327">
        <v>8</v>
      </c>
      <c r="O30" s="328" t="s">
        <v>217</v>
      </c>
      <c r="P30" s="863" t="s">
        <v>153</v>
      </c>
      <c r="Q30" s="863"/>
      <c r="R30" s="475">
        <v>4</v>
      </c>
      <c r="S30" s="228">
        <f>S29</f>
        <v>149</v>
      </c>
      <c r="T30" s="329">
        <f t="shared" ref="T30:T40" si="9">R30/S30</f>
        <v>2.6845637583892617E-2</v>
      </c>
      <c r="U30" s="257">
        <v>1</v>
      </c>
      <c r="V30" s="330">
        <v>450</v>
      </c>
      <c r="W30" s="410">
        <f t="shared" si="3"/>
        <v>12.080536912751677</v>
      </c>
      <c r="X30" s="884"/>
      <c r="Y30" s="464"/>
      <c r="Z30" s="257" t="e">
        <f>#REF!*#REF!</f>
        <v>#REF!</v>
      </c>
      <c r="AA30" s="257"/>
      <c r="AB30" s="473">
        <f t="shared" si="4"/>
        <v>1800</v>
      </c>
      <c r="AC30" s="257">
        <f t="shared" si="5"/>
        <v>0</v>
      </c>
      <c r="AD30" s="257"/>
      <c r="AE30" s="257"/>
      <c r="AF30" s="257"/>
      <c r="AG30" s="257"/>
      <c r="AH30" s="257"/>
      <c r="AI30" s="257"/>
      <c r="AJ30" s="257"/>
      <c r="AK30" s="257"/>
      <c r="AL30" s="257"/>
    </row>
    <row r="31" spans="1:38" ht="15" hidden="1" customHeight="1" outlineLevel="2">
      <c r="A31" s="875"/>
      <c r="B31" s="852"/>
      <c r="C31" s="234"/>
      <c r="D31" s="858"/>
      <c r="E31" s="858"/>
      <c r="F31" s="474">
        <v>10</v>
      </c>
      <c r="G31" s="323">
        <f t="shared" ref="G31:G37" si="10">G30</f>
        <v>149</v>
      </c>
      <c r="H31" s="468">
        <f>'расчет свод'!AF27</f>
        <v>0</v>
      </c>
      <c r="I31" s="323">
        <v>1</v>
      </c>
      <c r="J31" s="325">
        <v>410</v>
      </c>
      <c r="K31" s="335">
        <f t="shared" si="2"/>
        <v>0</v>
      </c>
      <c r="L31" s="880"/>
      <c r="M31" s="471"/>
      <c r="N31" s="327">
        <v>9</v>
      </c>
      <c r="O31" s="328" t="s">
        <v>218</v>
      </c>
      <c r="P31" s="863" t="s">
        <v>153</v>
      </c>
      <c r="Q31" s="863"/>
      <c r="R31" s="475">
        <v>10</v>
      </c>
      <c r="S31" s="228">
        <f t="shared" ref="S31:S37" si="11">S30</f>
        <v>149</v>
      </c>
      <c r="T31" s="329">
        <f t="shared" si="9"/>
        <v>6.7114093959731544E-2</v>
      </c>
      <c r="U31" s="257">
        <v>1</v>
      </c>
      <c r="V31" s="330">
        <v>410</v>
      </c>
      <c r="W31" s="410">
        <f t="shared" si="3"/>
        <v>27.516778523489933</v>
      </c>
      <c r="X31" s="884"/>
      <c r="Y31" s="464"/>
      <c r="Z31" s="257" t="e">
        <f>#REF!*#REF!</f>
        <v>#REF!</v>
      </c>
      <c r="AA31" s="257"/>
      <c r="AB31" s="473">
        <f t="shared" si="4"/>
        <v>4100</v>
      </c>
      <c r="AC31" s="257">
        <f t="shared" si="5"/>
        <v>0</v>
      </c>
      <c r="AD31" s="257"/>
      <c r="AE31" s="257"/>
      <c r="AF31" s="257"/>
      <c r="AG31" s="257"/>
      <c r="AH31" s="257"/>
      <c r="AI31" s="257"/>
      <c r="AJ31" s="257"/>
      <c r="AK31" s="257"/>
      <c r="AL31" s="257"/>
    </row>
    <row r="32" spans="1:38" ht="15" hidden="1" customHeight="1" outlineLevel="2">
      <c r="A32" s="875"/>
      <c r="B32" s="852"/>
      <c r="C32" s="234"/>
      <c r="D32" s="858"/>
      <c r="E32" s="858"/>
      <c r="F32" s="474">
        <v>10</v>
      </c>
      <c r="G32" s="323">
        <f t="shared" si="10"/>
        <v>149</v>
      </c>
      <c r="H32" s="468">
        <f>'расчет свод'!AF28</f>
        <v>0</v>
      </c>
      <c r="I32" s="323">
        <v>1</v>
      </c>
      <c r="J32" s="325">
        <v>330</v>
      </c>
      <c r="K32" s="335">
        <f t="shared" si="2"/>
        <v>0</v>
      </c>
      <c r="L32" s="880"/>
      <c r="M32" s="471"/>
      <c r="N32" s="327">
        <v>10</v>
      </c>
      <c r="O32" s="328" t="s">
        <v>219</v>
      </c>
      <c r="P32" s="863" t="s">
        <v>153</v>
      </c>
      <c r="Q32" s="863"/>
      <c r="R32" s="475">
        <v>10</v>
      </c>
      <c r="S32" s="228">
        <f t="shared" si="11"/>
        <v>149</v>
      </c>
      <c r="T32" s="329">
        <f t="shared" si="9"/>
        <v>6.7114093959731544E-2</v>
      </c>
      <c r="U32" s="257">
        <v>1</v>
      </c>
      <c r="V32" s="330">
        <v>330</v>
      </c>
      <c r="W32" s="410">
        <f t="shared" si="3"/>
        <v>22.14765100671141</v>
      </c>
      <c r="X32" s="884"/>
      <c r="Y32" s="464"/>
      <c r="Z32" s="257" t="e">
        <f>#REF!*#REF!</f>
        <v>#REF!</v>
      </c>
      <c r="AA32" s="257"/>
      <c r="AB32" s="473">
        <f t="shared" si="4"/>
        <v>3300</v>
      </c>
      <c r="AC32" s="257">
        <f t="shared" si="5"/>
        <v>0</v>
      </c>
      <c r="AD32" s="257"/>
      <c r="AE32" s="257"/>
      <c r="AF32" s="257"/>
      <c r="AG32" s="257"/>
      <c r="AH32" s="257"/>
      <c r="AI32" s="257"/>
      <c r="AJ32" s="257"/>
      <c r="AK32" s="257"/>
      <c r="AL32" s="257"/>
    </row>
    <row r="33" spans="1:38" ht="18" hidden="1" customHeight="1" outlineLevel="2">
      <c r="A33" s="875"/>
      <c r="B33" s="852"/>
      <c r="C33" s="234"/>
      <c r="D33" s="858"/>
      <c r="E33" s="858"/>
      <c r="F33" s="474">
        <v>25</v>
      </c>
      <c r="G33" s="323">
        <f t="shared" si="10"/>
        <v>149</v>
      </c>
      <c r="H33" s="468">
        <f>'расчет свод'!AF29</f>
        <v>0</v>
      </c>
      <c r="I33" s="323">
        <v>1</v>
      </c>
      <c r="J33" s="325">
        <v>145</v>
      </c>
      <c r="K33" s="335">
        <f t="shared" si="2"/>
        <v>0</v>
      </c>
      <c r="L33" s="880"/>
      <c r="M33" s="471"/>
      <c r="N33" s="327">
        <v>11</v>
      </c>
      <c r="O33" s="328" t="s">
        <v>220</v>
      </c>
      <c r="P33" s="863" t="s">
        <v>153</v>
      </c>
      <c r="Q33" s="863"/>
      <c r="R33" s="475">
        <v>25</v>
      </c>
      <c r="S33" s="228">
        <f t="shared" si="11"/>
        <v>149</v>
      </c>
      <c r="T33" s="329">
        <f t="shared" si="9"/>
        <v>0.16778523489932887</v>
      </c>
      <c r="U33" s="257">
        <v>1</v>
      </c>
      <c r="V33" s="330">
        <v>145</v>
      </c>
      <c r="W33" s="410">
        <f t="shared" si="3"/>
        <v>24.328859060402685</v>
      </c>
      <c r="X33" s="884"/>
      <c r="Y33" s="464"/>
      <c r="Z33" s="257" t="e">
        <f>#REF!*#REF!</f>
        <v>#REF!</v>
      </c>
      <c r="AA33" s="257"/>
      <c r="AB33" s="473">
        <f t="shared" si="4"/>
        <v>3625</v>
      </c>
      <c r="AC33" s="257">
        <f t="shared" si="5"/>
        <v>0</v>
      </c>
      <c r="AD33" s="257"/>
      <c r="AE33" s="257"/>
      <c r="AF33" s="257"/>
      <c r="AG33" s="257"/>
      <c r="AH33" s="257"/>
      <c r="AI33" s="257"/>
      <c r="AJ33" s="257"/>
      <c r="AK33" s="257"/>
      <c r="AL33" s="257"/>
    </row>
    <row r="34" spans="1:38" ht="15" hidden="1" customHeight="1" outlineLevel="2">
      <c r="A34" s="875"/>
      <c r="B34" s="852"/>
      <c r="C34" s="234"/>
      <c r="D34" s="858"/>
      <c r="E34" s="858"/>
      <c r="F34" s="474">
        <v>6</v>
      </c>
      <c r="G34" s="323">
        <f t="shared" si="10"/>
        <v>149</v>
      </c>
      <c r="H34" s="468">
        <f>'расчет свод'!AF30</f>
        <v>0</v>
      </c>
      <c r="I34" s="323">
        <v>1</v>
      </c>
      <c r="J34" s="325">
        <v>470</v>
      </c>
      <c r="K34" s="335">
        <f t="shared" si="2"/>
        <v>0</v>
      </c>
      <c r="L34" s="880"/>
      <c r="M34" s="471"/>
      <c r="N34" s="327">
        <v>12</v>
      </c>
      <c r="O34" s="328" t="s">
        <v>221</v>
      </c>
      <c r="P34" s="863" t="s">
        <v>162</v>
      </c>
      <c r="Q34" s="863"/>
      <c r="R34" s="475">
        <v>6</v>
      </c>
      <c r="S34" s="228">
        <f t="shared" si="11"/>
        <v>149</v>
      </c>
      <c r="T34" s="329">
        <f t="shared" si="9"/>
        <v>4.0268456375838924E-2</v>
      </c>
      <c r="U34" s="257">
        <v>1</v>
      </c>
      <c r="V34" s="330">
        <v>470</v>
      </c>
      <c r="W34" s="410">
        <f t="shared" si="3"/>
        <v>18.926174496644293</v>
      </c>
      <c r="X34" s="884"/>
      <c r="Y34" s="464"/>
      <c r="Z34" s="257" t="e">
        <f>#REF!*#REF!</f>
        <v>#REF!</v>
      </c>
      <c r="AA34" s="257"/>
      <c r="AB34" s="473">
        <f t="shared" si="4"/>
        <v>2820</v>
      </c>
      <c r="AC34" s="257">
        <f t="shared" si="5"/>
        <v>0</v>
      </c>
      <c r="AD34" s="257"/>
      <c r="AE34" s="257"/>
      <c r="AF34" s="257"/>
      <c r="AG34" s="257"/>
      <c r="AH34" s="257"/>
      <c r="AI34" s="257"/>
      <c r="AJ34" s="257"/>
      <c r="AK34" s="257"/>
      <c r="AL34" s="257"/>
    </row>
    <row r="35" spans="1:38" ht="15" hidden="1" customHeight="1" outlineLevel="2">
      <c r="A35" s="875"/>
      <c r="B35" s="852"/>
      <c r="C35" s="234"/>
      <c r="D35" s="858"/>
      <c r="E35" s="858"/>
      <c r="F35" s="474">
        <v>6</v>
      </c>
      <c r="G35" s="323">
        <f t="shared" si="10"/>
        <v>149</v>
      </c>
      <c r="H35" s="468">
        <f>'расчет свод'!AF31</f>
        <v>0</v>
      </c>
      <c r="I35" s="323">
        <v>1</v>
      </c>
      <c r="J35" s="325">
        <v>350</v>
      </c>
      <c r="K35" s="335">
        <f t="shared" si="2"/>
        <v>0</v>
      </c>
      <c r="L35" s="880"/>
      <c r="M35" s="471"/>
      <c r="N35" s="327">
        <v>13</v>
      </c>
      <c r="O35" s="328" t="s">
        <v>222</v>
      </c>
      <c r="P35" s="863" t="s">
        <v>162</v>
      </c>
      <c r="Q35" s="863"/>
      <c r="R35" s="475">
        <v>6</v>
      </c>
      <c r="S35" s="228">
        <f t="shared" si="11"/>
        <v>149</v>
      </c>
      <c r="T35" s="329">
        <f t="shared" si="9"/>
        <v>4.0268456375838924E-2</v>
      </c>
      <c r="U35" s="257">
        <v>1</v>
      </c>
      <c r="V35" s="330">
        <v>350</v>
      </c>
      <c r="W35" s="410">
        <f t="shared" si="3"/>
        <v>14.093959731543624</v>
      </c>
      <c r="X35" s="884"/>
      <c r="Y35" s="464"/>
      <c r="Z35" s="257" t="e">
        <f>#REF!*#REF!</f>
        <v>#REF!</v>
      </c>
      <c r="AA35" s="257"/>
      <c r="AB35" s="473">
        <f t="shared" si="4"/>
        <v>2100</v>
      </c>
      <c r="AC35" s="257">
        <f t="shared" si="5"/>
        <v>0</v>
      </c>
      <c r="AD35" s="257"/>
      <c r="AE35" s="257"/>
      <c r="AF35" s="257"/>
      <c r="AG35" s="257"/>
      <c r="AH35" s="257"/>
      <c r="AI35" s="257"/>
      <c r="AJ35" s="257"/>
      <c r="AK35" s="257"/>
      <c r="AL35" s="257"/>
    </row>
    <row r="36" spans="1:38" ht="15" hidden="1" customHeight="1" outlineLevel="2">
      <c r="A36" s="875"/>
      <c r="B36" s="852"/>
      <c r="C36" s="234"/>
      <c r="D36" s="858"/>
      <c r="E36" s="858"/>
      <c r="F36" s="474">
        <v>12</v>
      </c>
      <c r="G36" s="323">
        <f t="shared" si="10"/>
        <v>149</v>
      </c>
      <c r="H36" s="468">
        <f>'расчет свод'!AF32</f>
        <v>0</v>
      </c>
      <c r="I36" s="323">
        <v>1</v>
      </c>
      <c r="J36" s="325">
        <v>300</v>
      </c>
      <c r="K36" s="335">
        <f t="shared" si="2"/>
        <v>0</v>
      </c>
      <c r="L36" s="880"/>
      <c r="M36" s="471"/>
      <c r="N36" s="327">
        <v>14</v>
      </c>
      <c r="O36" s="328" t="s">
        <v>223</v>
      </c>
      <c r="P36" s="863" t="s">
        <v>153</v>
      </c>
      <c r="Q36" s="863"/>
      <c r="R36" s="475">
        <v>12</v>
      </c>
      <c r="S36" s="228">
        <f t="shared" si="11"/>
        <v>149</v>
      </c>
      <c r="T36" s="329">
        <f t="shared" si="9"/>
        <v>8.0536912751677847E-2</v>
      </c>
      <c r="U36" s="257">
        <v>1</v>
      </c>
      <c r="V36" s="330">
        <v>300</v>
      </c>
      <c r="W36" s="410">
        <f t="shared" si="3"/>
        <v>24.161073825503355</v>
      </c>
      <c r="X36" s="884"/>
      <c r="Y36" s="464"/>
      <c r="Z36" s="257" t="e">
        <f>#REF!*#REF!</f>
        <v>#REF!</v>
      </c>
      <c r="AA36" s="257"/>
      <c r="AB36" s="473">
        <f t="shared" si="4"/>
        <v>3600</v>
      </c>
      <c r="AC36" s="257">
        <f t="shared" si="5"/>
        <v>0</v>
      </c>
      <c r="AD36" s="257"/>
      <c r="AE36" s="257"/>
      <c r="AF36" s="257"/>
      <c r="AG36" s="257"/>
      <c r="AH36" s="257"/>
      <c r="AI36" s="257"/>
      <c r="AJ36" s="257"/>
      <c r="AK36" s="257"/>
      <c r="AL36" s="257"/>
    </row>
    <row r="37" spans="1:38" ht="15" hidden="1" customHeight="1" outlineLevel="2">
      <c r="A37" s="875"/>
      <c r="B37" s="852"/>
      <c r="C37" s="234"/>
      <c r="D37" s="858"/>
      <c r="E37" s="858"/>
      <c r="F37" s="474">
        <v>20</v>
      </c>
      <c r="G37" s="323">
        <f t="shared" si="10"/>
        <v>149</v>
      </c>
      <c r="H37" s="468">
        <f>'расчет свод'!AF33</f>
        <v>0</v>
      </c>
      <c r="I37" s="323">
        <v>1</v>
      </c>
      <c r="J37" s="325">
        <v>500</v>
      </c>
      <c r="K37" s="335">
        <f t="shared" si="2"/>
        <v>0</v>
      </c>
      <c r="L37" s="880"/>
      <c r="M37" s="471"/>
      <c r="N37" s="327">
        <v>15</v>
      </c>
      <c r="O37" s="328" t="s">
        <v>224</v>
      </c>
      <c r="P37" s="863" t="s">
        <v>153</v>
      </c>
      <c r="Q37" s="863"/>
      <c r="R37" s="475">
        <v>20</v>
      </c>
      <c r="S37" s="228">
        <f t="shared" si="11"/>
        <v>149</v>
      </c>
      <c r="T37" s="329">
        <f t="shared" si="9"/>
        <v>0.13422818791946309</v>
      </c>
      <c r="U37" s="257">
        <v>1</v>
      </c>
      <c r="V37" s="330">
        <v>500</v>
      </c>
      <c r="W37" s="410">
        <f t="shared" si="3"/>
        <v>67.114093959731548</v>
      </c>
      <c r="X37" s="884"/>
      <c r="Y37" s="464"/>
      <c r="Z37" s="257" t="e">
        <f>#REF!*#REF!</f>
        <v>#REF!</v>
      </c>
      <c r="AA37" s="257"/>
      <c r="AB37" s="473">
        <f t="shared" si="4"/>
        <v>10000</v>
      </c>
      <c r="AC37" s="257">
        <f t="shared" si="5"/>
        <v>0</v>
      </c>
      <c r="AD37" s="257"/>
      <c r="AE37" s="257"/>
      <c r="AF37" s="257"/>
      <c r="AG37" s="257"/>
      <c r="AH37" s="257"/>
      <c r="AI37" s="257"/>
      <c r="AJ37" s="257"/>
      <c r="AK37" s="257"/>
      <c r="AL37" s="257"/>
    </row>
    <row r="38" spans="1:38" ht="16.5" hidden="1" customHeight="1" outlineLevel="2">
      <c r="A38" s="875"/>
      <c r="B38" s="852"/>
      <c r="C38" s="234" t="str">
        <f>'расчет свод'!AA34</f>
        <v>Бумага д/принтера</v>
      </c>
      <c r="D38" s="858" t="s">
        <v>153</v>
      </c>
      <c r="E38" s="858"/>
      <c r="F38" s="474">
        <v>100</v>
      </c>
      <c r="G38" s="323">
        <v>149</v>
      </c>
      <c r="H38" s="468">
        <f>'расчет свод'!AF34</f>
        <v>0</v>
      </c>
      <c r="I38" s="323">
        <v>1</v>
      </c>
      <c r="J38" s="325">
        <v>250</v>
      </c>
      <c r="K38" s="335">
        <f t="shared" si="2"/>
        <v>0</v>
      </c>
      <c r="L38" s="880"/>
      <c r="M38" s="471"/>
      <c r="N38" s="327">
        <v>16</v>
      </c>
      <c r="O38" s="328" t="s">
        <v>227</v>
      </c>
      <c r="P38" s="863" t="s">
        <v>153</v>
      </c>
      <c r="Q38" s="863"/>
      <c r="R38" s="475">
        <v>100</v>
      </c>
      <c r="S38" s="228">
        <v>149</v>
      </c>
      <c r="T38" s="329">
        <f t="shared" si="9"/>
        <v>0.67114093959731547</v>
      </c>
      <c r="U38" s="257">
        <v>1</v>
      </c>
      <c r="V38" s="330">
        <v>250</v>
      </c>
      <c r="W38" s="410">
        <f t="shared" si="3"/>
        <v>167.78523489932886</v>
      </c>
      <c r="X38" s="884"/>
      <c r="Y38" s="464"/>
      <c r="Z38" s="257" t="e">
        <f>#REF!*#REF!</f>
        <v>#REF!</v>
      </c>
      <c r="AA38" s="257"/>
      <c r="AB38" s="473">
        <f t="shared" si="4"/>
        <v>25000</v>
      </c>
      <c r="AC38" s="257">
        <f t="shared" si="5"/>
        <v>0</v>
      </c>
      <c r="AD38" s="257"/>
      <c r="AE38" s="257"/>
      <c r="AF38" s="257"/>
      <c r="AG38" s="257"/>
      <c r="AH38" s="257"/>
      <c r="AI38" s="257"/>
      <c r="AJ38" s="257"/>
      <c r="AK38" s="257"/>
      <c r="AL38" s="257"/>
    </row>
    <row r="39" spans="1:38" ht="29.25" customHeight="1" outlineLevel="2">
      <c r="A39" s="875"/>
      <c r="B39" s="852"/>
      <c r="C39" s="234" t="str">
        <f>'расчет свод'!AA35</f>
        <v>Кухонные принадлежности (ножи, лопатки, половник и другие)</v>
      </c>
      <c r="D39" s="858" t="s">
        <v>153</v>
      </c>
      <c r="E39" s="858"/>
      <c r="F39" s="474">
        <v>20</v>
      </c>
      <c r="G39" s="323">
        <v>149</v>
      </c>
      <c r="H39" s="468">
        <f>'расчет свод'!AF35</f>
        <v>9.4736842105263161E-2</v>
      </c>
      <c r="I39" s="323">
        <v>1</v>
      </c>
      <c r="J39" s="325">
        <v>80</v>
      </c>
      <c r="K39" s="335">
        <f t="shared" si="2"/>
        <v>7.5789473684210531</v>
      </c>
      <c r="L39" s="880"/>
      <c r="M39" s="471"/>
      <c r="N39" s="327">
        <v>17</v>
      </c>
      <c r="O39" s="328" t="s">
        <v>226</v>
      </c>
      <c r="P39" s="863" t="s">
        <v>153</v>
      </c>
      <c r="Q39" s="863"/>
      <c r="R39" s="475">
        <v>20</v>
      </c>
      <c r="S39" s="228">
        <v>149</v>
      </c>
      <c r="T39" s="329">
        <f t="shared" si="9"/>
        <v>0.13422818791946309</v>
      </c>
      <c r="U39" s="257">
        <v>1</v>
      </c>
      <c r="V39" s="330">
        <v>80</v>
      </c>
      <c r="W39" s="410">
        <f t="shared" si="3"/>
        <v>10.738255033557047</v>
      </c>
      <c r="X39" s="884"/>
      <c r="Y39" s="464"/>
      <c r="Z39" s="257" t="e">
        <f>#REF!*#REF!</f>
        <v>#REF!</v>
      </c>
      <c r="AA39" s="257"/>
      <c r="AB39" s="473">
        <f t="shared" si="4"/>
        <v>1600</v>
      </c>
      <c r="AC39" s="257">
        <f t="shared" si="5"/>
        <v>1129.2631578947369</v>
      </c>
      <c r="AD39" s="257"/>
      <c r="AE39" s="257"/>
      <c r="AF39" s="257"/>
      <c r="AG39" s="257"/>
      <c r="AH39" s="257"/>
      <c r="AI39" s="257"/>
      <c r="AJ39" s="257"/>
      <c r="AK39" s="257"/>
      <c r="AL39" s="257"/>
    </row>
    <row r="40" spans="1:38" ht="15" hidden="1" customHeight="1" outlineLevel="2">
      <c r="A40" s="875"/>
      <c r="B40" s="852"/>
      <c r="C40" s="234">
        <f>'расчет свод'!AA36</f>
        <v>0</v>
      </c>
      <c r="D40" s="858" t="s">
        <v>153</v>
      </c>
      <c r="E40" s="858"/>
      <c r="F40" s="474">
        <v>100</v>
      </c>
      <c r="G40" s="323">
        <v>149</v>
      </c>
      <c r="H40" s="468">
        <f>'расчет свод'!AF36</f>
        <v>0</v>
      </c>
      <c r="I40" s="323">
        <v>1</v>
      </c>
      <c r="J40" s="325">
        <v>35</v>
      </c>
      <c r="K40" s="335">
        <f t="shared" si="2"/>
        <v>0</v>
      </c>
      <c r="L40" s="880"/>
      <c r="M40" s="471"/>
      <c r="N40" s="327">
        <v>18</v>
      </c>
      <c r="O40" s="328" t="s">
        <v>169</v>
      </c>
      <c r="P40" s="863" t="s">
        <v>153</v>
      </c>
      <c r="Q40" s="863"/>
      <c r="R40" s="475">
        <v>100</v>
      </c>
      <c r="S40" s="228">
        <v>149</v>
      </c>
      <c r="T40" s="329">
        <f t="shared" si="9"/>
        <v>0.67114093959731547</v>
      </c>
      <c r="U40" s="257">
        <v>1</v>
      </c>
      <c r="V40" s="330">
        <v>35</v>
      </c>
      <c r="W40" s="410">
        <f t="shared" si="3"/>
        <v>23.48993288590604</v>
      </c>
      <c r="X40" s="884"/>
      <c r="Y40" s="464"/>
      <c r="Z40" s="257" t="e">
        <f>#REF!*#REF!</f>
        <v>#REF!</v>
      </c>
      <c r="AA40" s="257"/>
      <c r="AB40" s="473">
        <f t="shared" si="4"/>
        <v>3500</v>
      </c>
      <c r="AC40" s="257">
        <f t="shared" si="5"/>
        <v>0</v>
      </c>
      <c r="AD40" s="257"/>
      <c r="AE40" s="257"/>
      <c r="AF40" s="257"/>
      <c r="AG40" s="257"/>
      <c r="AH40" s="257"/>
      <c r="AI40" s="257"/>
      <c r="AJ40" s="257"/>
      <c r="AK40" s="257"/>
      <c r="AL40" s="257"/>
    </row>
    <row r="41" spans="1:38" ht="26.25" hidden="1" customHeight="1" outlineLevel="2">
      <c r="A41" s="875"/>
      <c r="B41" s="852"/>
      <c r="C41" s="234">
        <f>'расчет свод'!AA37</f>
        <v>0</v>
      </c>
      <c r="D41" s="858"/>
      <c r="E41" s="858"/>
      <c r="F41" s="474"/>
      <c r="G41" s="323"/>
      <c r="H41" s="468">
        <f>'расчет свод'!AF37</f>
        <v>0</v>
      </c>
      <c r="I41" s="323"/>
      <c r="J41" s="325"/>
      <c r="K41" s="335"/>
      <c r="L41" s="880"/>
      <c r="M41" s="471"/>
      <c r="N41" s="235"/>
      <c r="O41" s="328"/>
      <c r="P41" s="863"/>
      <c r="Q41" s="863"/>
      <c r="R41" s="476"/>
      <c r="S41" s="268"/>
      <c r="T41" s="329"/>
      <c r="U41" s="323"/>
      <c r="V41" s="325"/>
      <c r="W41" s="335"/>
      <c r="X41" s="884"/>
      <c r="Y41" s="464"/>
      <c r="Z41" s="257" t="e">
        <f>#REF!*#REF!</f>
        <v>#REF!</v>
      </c>
      <c r="AA41" s="257"/>
      <c r="AB41" s="473">
        <f t="shared" si="4"/>
        <v>0</v>
      </c>
      <c r="AC41" s="257">
        <f t="shared" si="5"/>
        <v>0</v>
      </c>
      <c r="AD41" s="257"/>
      <c r="AE41" s="257"/>
      <c r="AF41" s="257"/>
      <c r="AG41" s="257"/>
      <c r="AH41" s="257"/>
      <c r="AI41" s="257"/>
      <c r="AJ41" s="257"/>
      <c r="AK41" s="257"/>
      <c r="AL41" s="257"/>
    </row>
    <row r="42" spans="1:38" ht="30" customHeight="1" outlineLevel="2">
      <c r="A42" s="875"/>
      <c r="B42" s="852"/>
      <c r="C42" s="234" t="str">
        <f>'расчет свод'!AA38</f>
        <v>Порошок стиральный автомат детский</v>
      </c>
      <c r="D42" s="858" t="s">
        <v>153</v>
      </c>
      <c r="E42" s="858"/>
      <c r="F42" s="469">
        <v>100</v>
      </c>
      <c r="G42" s="323">
        <v>149</v>
      </c>
      <c r="H42" s="468">
        <f>'расчет свод'!AF38</f>
        <v>0.52631578947368418</v>
      </c>
      <c r="I42" s="323">
        <v>1</v>
      </c>
      <c r="J42" s="325">
        <v>50</v>
      </c>
      <c r="K42" s="335">
        <f t="shared" ref="K42:K46" si="12">IFERROR(H42*J42/I42,0)</f>
        <v>26.315789473684209</v>
      </c>
      <c r="L42" s="880"/>
      <c r="M42" s="471"/>
      <c r="N42" s="327">
        <v>20</v>
      </c>
      <c r="O42" s="328" t="s">
        <v>225</v>
      </c>
      <c r="P42" s="863" t="s">
        <v>153</v>
      </c>
      <c r="Q42" s="863"/>
      <c r="R42" s="472">
        <v>100</v>
      </c>
      <c r="S42" s="228">
        <v>149</v>
      </c>
      <c r="T42" s="329">
        <f t="shared" ref="T42:T46" si="13">R42/S42</f>
        <v>0.67114093959731547</v>
      </c>
      <c r="U42" s="257">
        <v>1</v>
      </c>
      <c r="V42" s="330">
        <v>50</v>
      </c>
      <c r="W42" s="410">
        <f t="shared" ref="W42:W46" si="14">IFERROR(T42*V42/U42,0)</f>
        <v>33.557046979865774</v>
      </c>
      <c r="X42" s="884"/>
      <c r="Y42" s="464"/>
      <c r="Z42" s="257" t="e">
        <f>#REF!*#REF!</f>
        <v>#REF!</v>
      </c>
      <c r="AA42" s="257"/>
      <c r="AB42" s="473">
        <f t="shared" si="4"/>
        <v>5000</v>
      </c>
      <c r="AC42" s="257">
        <f t="shared" si="5"/>
        <v>3921.0526315789471</v>
      </c>
      <c r="AD42" s="257"/>
      <c r="AE42" s="257"/>
      <c r="AF42" s="257"/>
      <c r="AG42" s="257"/>
      <c r="AH42" s="257"/>
      <c r="AI42" s="257"/>
      <c r="AJ42" s="257"/>
      <c r="AK42" s="257"/>
      <c r="AL42" s="257"/>
    </row>
    <row r="43" spans="1:38" ht="15" customHeight="1" outlineLevel="2">
      <c r="A43" s="875"/>
      <c r="B43" s="852"/>
      <c r="C43" s="234" t="str">
        <f>'расчет свод'!AA39</f>
        <v>Туалетная бумага</v>
      </c>
      <c r="D43" s="858" t="s">
        <v>153</v>
      </c>
      <c r="E43" s="858"/>
      <c r="F43" s="474">
        <v>200</v>
      </c>
      <c r="G43" s="323">
        <f t="shared" ref="G43:G45" si="15">G42</f>
        <v>149</v>
      </c>
      <c r="H43" s="468">
        <f>'расчет свод'!AF39</f>
        <v>1.5789473684210527</v>
      </c>
      <c r="I43" s="323">
        <v>1</v>
      </c>
      <c r="J43" s="325">
        <v>14</v>
      </c>
      <c r="K43" s="335">
        <f t="shared" si="12"/>
        <v>22.105263157894736</v>
      </c>
      <c r="L43" s="880"/>
      <c r="M43" s="471"/>
      <c r="N43" s="327">
        <v>21</v>
      </c>
      <c r="O43" s="328" t="s">
        <v>228</v>
      </c>
      <c r="P43" s="863" t="s">
        <v>153</v>
      </c>
      <c r="Q43" s="863"/>
      <c r="R43" s="475">
        <v>200</v>
      </c>
      <c r="S43" s="228">
        <f t="shared" ref="S43:S45" si="16">S42</f>
        <v>149</v>
      </c>
      <c r="T43" s="329">
        <f t="shared" si="13"/>
        <v>1.3422818791946309</v>
      </c>
      <c r="U43" s="257">
        <v>1</v>
      </c>
      <c r="V43" s="330">
        <v>14</v>
      </c>
      <c r="W43" s="410">
        <f t="shared" si="14"/>
        <v>18.791946308724832</v>
      </c>
      <c r="X43" s="884"/>
      <c r="Y43" s="464"/>
      <c r="Z43" s="257" t="e">
        <f>#REF!*#REF!</f>
        <v>#REF!</v>
      </c>
      <c r="AA43" s="257"/>
      <c r="AB43" s="473">
        <f t="shared" si="4"/>
        <v>2800</v>
      </c>
      <c r="AC43" s="257">
        <f t="shared" si="5"/>
        <v>3293.6842105263158</v>
      </c>
      <c r="AD43" s="257"/>
      <c r="AE43" s="257"/>
      <c r="AF43" s="257"/>
      <c r="AG43" s="257"/>
      <c r="AH43" s="257"/>
      <c r="AI43" s="257"/>
      <c r="AJ43" s="257"/>
      <c r="AK43" s="257"/>
      <c r="AL43" s="257"/>
    </row>
    <row r="44" spans="1:38" outlineLevel="2">
      <c r="A44" s="875"/>
      <c r="B44" s="852"/>
      <c r="C44" s="234" t="str">
        <f>'расчет свод'!AA40</f>
        <v xml:space="preserve">Салфетки </v>
      </c>
      <c r="D44" s="858" t="s">
        <v>153</v>
      </c>
      <c r="E44" s="858"/>
      <c r="F44" s="474">
        <v>120</v>
      </c>
      <c r="G44" s="323">
        <f t="shared" si="15"/>
        <v>149</v>
      </c>
      <c r="H44" s="468">
        <f>'расчет свод'!AF40</f>
        <v>1.263157894736842</v>
      </c>
      <c r="I44" s="323">
        <v>1</v>
      </c>
      <c r="J44" s="325">
        <v>20</v>
      </c>
      <c r="K44" s="335">
        <f t="shared" si="12"/>
        <v>25.263157894736842</v>
      </c>
      <c r="L44" s="880"/>
      <c r="M44" s="471"/>
      <c r="N44" s="327">
        <v>22</v>
      </c>
      <c r="O44" s="328" t="s">
        <v>229</v>
      </c>
      <c r="P44" s="863" t="s">
        <v>153</v>
      </c>
      <c r="Q44" s="863"/>
      <c r="R44" s="475">
        <v>120</v>
      </c>
      <c r="S44" s="228">
        <f t="shared" si="16"/>
        <v>149</v>
      </c>
      <c r="T44" s="329">
        <f t="shared" si="13"/>
        <v>0.80536912751677847</v>
      </c>
      <c r="U44" s="257">
        <v>1</v>
      </c>
      <c r="V44" s="330">
        <v>20</v>
      </c>
      <c r="W44" s="410">
        <f t="shared" si="14"/>
        <v>16.107382550335569</v>
      </c>
      <c r="X44" s="884"/>
      <c r="Y44" s="464"/>
      <c r="Z44" s="257" t="e">
        <f>#REF!*#REF!</f>
        <v>#REF!</v>
      </c>
      <c r="AA44" s="257"/>
      <c r="AB44" s="473">
        <f t="shared" si="4"/>
        <v>2400</v>
      </c>
      <c r="AC44" s="257">
        <f t="shared" si="5"/>
        <v>3764.2105263157896</v>
      </c>
      <c r="AD44" s="257"/>
      <c r="AE44" s="257"/>
      <c r="AF44" s="257"/>
      <c r="AG44" s="257"/>
      <c r="AH44" s="257"/>
      <c r="AI44" s="257"/>
      <c r="AJ44" s="257"/>
      <c r="AK44" s="257"/>
      <c r="AL44" s="257"/>
    </row>
    <row r="45" spans="1:38" hidden="1" outlineLevel="2">
      <c r="A45" s="875"/>
      <c r="B45" s="852"/>
      <c r="C45" s="234"/>
      <c r="D45" s="858"/>
      <c r="E45" s="858"/>
      <c r="F45" s="474">
        <v>7</v>
      </c>
      <c r="G45" s="323">
        <f t="shared" si="15"/>
        <v>149</v>
      </c>
      <c r="H45" s="324"/>
      <c r="I45" s="323">
        <v>1</v>
      </c>
      <c r="J45" s="325">
        <v>5000</v>
      </c>
      <c r="K45" s="335">
        <f t="shared" si="12"/>
        <v>0</v>
      </c>
      <c r="L45" s="880"/>
      <c r="M45" s="471"/>
      <c r="N45" s="327">
        <v>23</v>
      </c>
      <c r="O45" s="328" t="s">
        <v>230</v>
      </c>
      <c r="P45" s="863" t="s">
        <v>153</v>
      </c>
      <c r="Q45" s="863"/>
      <c r="R45" s="475">
        <v>7</v>
      </c>
      <c r="S45" s="228">
        <f t="shared" si="16"/>
        <v>149</v>
      </c>
      <c r="T45" s="329">
        <f t="shared" si="13"/>
        <v>4.6979865771812082E-2</v>
      </c>
      <c r="U45" s="257">
        <v>1</v>
      </c>
      <c r="V45" s="330">
        <v>5000</v>
      </c>
      <c r="W45" s="410">
        <f t="shared" si="14"/>
        <v>234.8993288590604</v>
      </c>
      <c r="X45" s="884"/>
      <c r="Y45" s="464"/>
      <c r="Z45" s="257" t="e">
        <f>#REF!*#REF!</f>
        <v>#REF!</v>
      </c>
      <c r="AA45" s="257"/>
      <c r="AB45" s="473">
        <f t="shared" si="4"/>
        <v>35000</v>
      </c>
      <c r="AC45" s="257">
        <f t="shared" si="5"/>
        <v>0</v>
      </c>
      <c r="AD45" s="257"/>
      <c r="AE45" s="257"/>
      <c r="AF45" s="257"/>
      <c r="AG45" s="257"/>
      <c r="AH45" s="257"/>
      <c r="AI45" s="257"/>
      <c r="AJ45" s="257"/>
      <c r="AK45" s="257"/>
      <c r="AL45" s="257"/>
    </row>
    <row r="46" spans="1:38" hidden="1" outlineLevel="2">
      <c r="A46" s="875"/>
      <c r="B46" s="852"/>
      <c r="C46" s="234"/>
      <c r="D46" s="858"/>
      <c r="E46" s="858"/>
      <c r="F46" s="474">
        <v>120</v>
      </c>
      <c r="G46" s="323">
        <v>149</v>
      </c>
      <c r="H46" s="324"/>
      <c r="I46" s="323">
        <v>1</v>
      </c>
      <c r="J46" s="325">
        <v>50</v>
      </c>
      <c r="K46" s="335">
        <f t="shared" si="12"/>
        <v>0</v>
      </c>
      <c r="L46" s="880"/>
      <c r="M46" s="471"/>
      <c r="N46" s="327">
        <v>24</v>
      </c>
      <c r="O46" s="328" t="s">
        <v>171</v>
      </c>
      <c r="P46" s="863" t="s">
        <v>162</v>
      </c>
      <c r="Q46" s="863"/>
      <c r="R46" s="475">
        <v>120</v>
      </c>
      <c r="S46" s="228">
        <v>149</v>
      </c>
      <c r="T46" s="329">
        <f t="shared" si="13"/>
        <v>0.80536912751677847</v>
      </c>
      <c r="U46" s="257">
        <v>1</v>
      </c>
      <c r="V46" s="330">
        <v>50</v>
      </c>
      <c r="W46" s="410">
        <f t="shared" si="14"/>
        <v>40.268456375838923</v>
      </c>
      <c r="X46" s="884"/>
      <c r="Y46" s="464"/>
      <c r="Z46" s="257" t="e">
        <f>#REF!*#REF!</f>
        <v>#REF!</v>
      </c>
      <c r="AA46" s="257"/>
      <c r="AB46" s="473">
        <f t="shared" si="4"/>
        <v>6000</v>
      </c>
      <c r="AC46" s="257">
        <f t="shared" si="5"/>
        <v>0</v>
      </c>
      <c r="AD46" s="257"/>
      <c r="AE46" s="257"/>
      <c r="AF46" s="257"/>
      <c r="AG46" s="257"/>
      <c r="AH46" s="257"/>
      <c r="AI46" s="257"/>
      <c r="AJ46" s="257"/>
      <c r="AK46" s="257"/>
      <c r="AL46" s="257"/>
    </row>
    <row r="47" spans="1:38" ht="15" hidden="1" customHeight="1" outlineLevel="2">
      <c r="A47" s="875"/>
      <c r="B47" s="852"/>
      <c r="C47" s="234"/>
      <c r="D47" s="858"/>
      <c r="E47" s="858"/>
      <c r="F47" s="474"/>
      <c r="G47" s="323"/>
      <c r="H47" s="477"/>
      <c r="I47" s="323"/>
      <c r="J47" s="325"/>
      <c r="K47" s="335"/>
      <c r="L47" s="880"/>
      <c r="M47" s="471"/>
      <c r="N47" s="327"/>
      <c r="O47" s="328"/>
      <c r="P47" s="863"/>
      <c r="Q47" s="863"/>
      <c r="R47" s="475"/>
      <c r="S47" s="228"/>
      <c r="T47" s="478"/>
      <c r="U47" s="257"/>
      <c r="V47" s="330"/>
      <c r="W47" s="410"/>
      <c r="X47" s="884"/>
      <c r="Y47" s="464"/>
      <c r="Z47" s="257" t="e">
        <f>#REF!*#REF!</f>
        <v>#REF!</v>
      </c>
      <c r="AA47" s="257"/>
      <c r="AB47" s="473"/>
      <c r="AC47" s="257">
        <f>K47*G47</f>
        <v>0</v>
      </c>
      <c r="AD47" s="257"/>
      <c r="AE47" s="257"/>
      <c r="AF47" s="257"/>
      <c r="AG47" s="257"/>
      <c r="AH47" s="257"/>
      <c r="AI47" s="257"/>
      <c r="AJ47" s="257"/>
      <c r="AK47" s="257"/>
      <c r="AL47" s="257"/>
    </row>
    <row r="48" spans="1:38" ht="15" hidden="1" customHeight="1" outlineLevel="2">
      <c r="A48" s="875"/>
      <c r="B48" s="852"/>
      <c r="C48" s="234"/>
      <c r="D48" s="858"/>
      <c r="E48" s="858"/>
      <c r="F48" s="474"/>
      <c r="G48" s="323"/>
      <c r="H48" s="477"/>
      <c r="I48" s="323"/>
      <c r="J48" s="325"/>
      <c r="K48" s="335"/>
      <c r="L48" s="880"/>
      <c r="M48" s="471"/>
      <c r="N48" s="327"/>
      <c r="O48" s="328"/>
      <c r="P48" s="863"/>
      <c r="Q48" s="863"/>
      <c r="R48" s="475"/>
      <c r="S48" s="228"/>
      <c r="T48" s="478"/>
      <c r="U48" s="257"/>
      <c r="V48" s="330"/>
      <c r="W48" s="410"/>
      <c r="X48" s="884"/>
      <c r="Y48" s="464"/>
      <c r="Z48" s="257" t="e">
        <f>#REF!*#REF!</f>
        <v>#REF!</v>
      </c>
      <c r="AA48" s="257"/>
      <c r="AB48" s="473">
        <f>J48*F48</f>
        <v>0</v>
      </c>
      <c r="AC48" s="257">
        <f>K48*G48</f>
        <v>0</v>
      </c>
      <c r="AD48" s="257"/>
      <c r="AE48" s="257"/>
      <c r="AF48" s="257"/>
      <c r="AG48" s="257"/>
      <c r="AH48" s="257"/>
      <c r="AI48" s="257"/>
      <c r="AJ48" s="257"/>
      <c r="AK48" s="257"/>
      <c r="AL48" s="257"/>
    </row>
    <row r="49" spans="1:38" ht="15" hidden="1" customHeight="1" outlineLevel="2" thickBot="1">
      <c r="A49" s="875"/>
      <c r="B49" s="852"/>
      <c r="C49" s="866"/>
      <c r="D49" s="866"/>
      <c r="E49" s="866"/>
      <c r="F49" s="866"/>
      <c r="G49" s="866"/>
      <c r="H49" s="866"/>
      <c r="I49" s="866"/>
      <c r="J49" s="866"/>
      <c r="K49" s="339">
        <f>SUM(K23:K48)</f>
        <v>516</v>
      </c>
      <c r="L49" s="880"/>
      <c r="M49" s="471"/>
      <c r="N49" s="865" t="s">
        <v>43</v>
      </c>
      <c r="O49" s="865"/>
      <c r="P49" s="865"/>
      <c r="Q49" s="865"/>
      <c r="R49" s="865"/>
      <c r="S49" s="865"/>
      <c r="T49" s="865"/>
      <c r="U49" s="865"/>
      <c r="V49" s="865"/>
      <c r="W49" s="340">
        <f>SUM(W23:W48)</f>
        <v>950.63758389261739</v>
      </c>
      <c r="X49" s="884"/>
      <c r="Y49" s="464"/>
      <c r="Z49" s="479" t="e">
        <f>SUM(Z23:Z48)</f>
        <v>#REF!</v>
      </c>
      <c r="AA49" s="257">
        <v>130002</v>
      </c>
      <c r="AB49" s="473">
        <f>SUM(AB23:AB48)</f>
        <v>141645</v>
      </c>
      <c r="AC49" s="257">
        <f>SUM(AC23:AC48)</f>
        <v>76884</v>
      </c>
      <c r="AD49" s="257"/>
      <c r="AE49" s="480"/>
      <c r="AF49" s="257"/>
      <c r="AG49" s="257"/>
      <c r="AH49" s="257"/>
      <c r="AI49" s="257"/>
      <c r="AJ49" s="257"/>
      <c r="AK49" s="257"/>
      <c r="AL49" s="257"/>
    </row>
    <row r="50" spans="1:38" s="150" customFormat="1" ht="15.75" hidden="1" customHeight="1" outlineLevel="2" thickBot="1">
      <c r="A50" s="875"/>
      <c r="B50" s="852"/>
      <c r="C50" s="412"/>
      <c r="D50" s="412"/>
      <c r="E50" s="412"/>
      <c r="F50" s="412"/>
      <c r="G50" s="412"/>
      <c r="H50" s="412"/>
      <c r="I50" s="412"/>
      <c r="J50" s="412"/>
      <c r="K50" s="339"/>
      <c r="L50" s="269"/>
      <c r="M50" s="269"/>
      <c r="N50" s="481"/>
      <c r="O50" s="482"/>
      <c r="P50" s="482"/>
      <c r="Q50" s="482"/>
      <c r="R50" s="481"/>
      <c r="S50" s="481"/>
      <c r="T50" s="482"/>
      <c r="U50" s="481"/>
      <c r="V50" s="481"/>
      <c r="W50" s="339"/>
      <c r="X50" s="269"/>
      <c r="Y50" s="269"/>
      <c r="Z50" s="323"/>
      <c r="AA50" s="323" t="e">
        <f>Z49-AA49</f>
        <v>#REF!</v>
      </c>
      <c r="AB50" s="323"/>
      <c r="AC50" s="323"/>
      <c r="AD50" s="323"/>
      <c r="AE50" s="323"/>
      <c r="AF50" s="323"/>
      <c r="AG50" s="323"/>
      <c r="AH50" s="323"/>
      <c r="AI50" s="323"/>
      <c r="AJ50" s="323"/>
      <c r="AK50" s="323"/>
      <c r="AL50" s="323"/>
    </row>
    <row r="51" spans="1:38" s="33" customFormat="1" ht="68.25" hidden="1" customHeight="1">
      <c r="A51" s="875"/>
      <c r="B51" s="852"/>
      <c r="C51" s="459" t="s">
        <v>3</v>
      </c>
      <c r="D51" s="868"/>
      <c r="E51" s="868"/>
      <c r="F51" s="459" t="s">
        <v>59</v>
      </c>
      <c r="G51" s="459" t="s">
        <v>2</v>
      </c>
      <c r="H51" s="457" t="s">
        <v>55</v>
      </c>
      <c r="I51" s="457" t="s">
        <v>57</v>
      </c>
      <c r="J51" s="457" t="s">
        <v>71</v>
      </c>
      <c r="K51" s="457" t="s">
        <v>5</v>
      </c>
      <c r="L51" s="457" t="s">
        <v>0</v>
      </c>
      <c r="M51" s="353"/>
      <c r="N51" s="461" t="s">
        <v>1</v>
      </c>
      <c r="O51" s="458" t="s">
        <v>3</v>
      </c>
      <c r="P51" s="867"/>
      <c r="Q51" s="867"/>
      <c r="R51" s="461" t="s">
        <v>59</v>
      </c>
      <c r="S51" s="461" t="s">
        <v>2</v>
      </c>
      <c r="T51" s="460" t="s">
        <v>55</v>
      </c>
      <c r="U51" s="462" t="s">
        <v>57</v>
      </c>
      <c r="V51" s="462" t="s">
        <v>71</v>
      </c>
      <c r="W51" s="462" t="s">
        <v>5</v>
      </c>
      <c r="X51" s="462" t="s">
        <v>0</v>
      </c>
      <c r="Y51" s="462"/>
      <c r="Z51" s="358"/>
      <c r="AA51" s="358"/>
      <c r="AB51" s="358"/>
      <c r="AC51" s="358"/>
      <c r="AD51" s="358"/>
      <c r="AE51" s="358"/>
      <c r="AF51" s="358"/>
      <c r="AG51" s="358"/>
      <c r="AH51" s="358"/>
      <c r="AI51" s="358"/>
      <c r="AJ51" s="358"/>
      <c r="AK51" s="358"/>
      <c r="AL51" s="358"/>
    </row>
    <row r="52" spans="1:38" ht="15" hidden="1" customHeight="1">
      <c r="A52" s="875"/>
      <c r="B52" s="852"/>
      <c r="C52" s="457">
        <v>2</v>
      </c>
      <c r="D52" s="856"/>
      <c r="E52" s="856"/>
      <c r="F52" s="457">
        <v>3</v>
      </c>
      <c r="G52" s="457">
        <v>4</v>
      </c>
      <c r="H52" s="457" t="s">
        <v>74</v>
      </c>
      <c r="I52" s="457">
        <v>6</v>
      </c>
      <c r="J52" s="457">
        <v>7</v>
      </c>
      <c r="K52" s="457" t="s">
        <v>56</v>
      </c>
      <c r="L52" s="457">
        <v>9</v>
      </c>
      <c r="M52" s="353"/>
      <c r="N52" s="462">
        <v>1</v>
      </c>
      <c r="O52" s="460">
        <v>2</v>
      </c>
      <c r="P52" s="881"/>
      <c r="Q52" s="881"/>
      <c r="R52" s="462">
        <v>3</v>
      </c>
      <c r="S52" s="462">
        <v>4</v>
      </c>
      <c r="T52" s="460" t="s">
        <v>74</v>
      </c>
      <c r="U52" s="462">
        <v>6</v>
      </c>
      <c r="V52" s="462">
        <v>7</v>
      </c>
      <c r="W52" s="462" t="s">
        <v>56</v>
      </c>
      <c r="X52" s="462">
        <v>9</v>
      </c>
      <c r="Y52" s="462"/>
      <c r="Z52" s="257"/>
      <c r="AA52" s="257"/>
      <c r="AB52" s="257"/>
      <c r="AC52" s="257"/>
      <c r="AD52" s="257"/>
      <c r="AE52" s="257"/>
      <c r="AF52" s="257"/>
      <c r="AG52" s="257"/>
      <c r="AH52" s="257"/>
      <c r="AI52" s="257"/>
      <c r="AJ52" s="257"/>
      <c r="AK52" s="257"/>
      <c r="AL52" s="257"/>
    </row>
    <row r="53" spans="1:38" ht="15" hidden="1" customHeight="1">
      <c r="A53" s="875"/>
      <c r="B53" s="852"/>
      <c r="C53" s="864"/>
      <c r="D53" s="864"/>
      <c r="E53" s="864"/>
      <c r="F53" s="864"/>
      <c r="G53" s="864"/>
      <c r="H53" s="864"/>
      <c r="I53" s="864"/>
      <c r="J53" s="864"/>
      <c r="K53" s="864"/>
      <c r="L53" s="864"/>
      <c r="M53" s="483"/>
      <c r="N53" s="882" t="s">
        <v>8</v>
      </c>
      <c r="O53" s="882"/>
      <c r="P53" s="882"/>
      <c r="Q53" s="882"/>
      <c r="R53" s="882"/>
      <c r="S53" s="882"/>
      <c r="T53" s="882"/>
      <c r="U53" s="882"/>
      <c r="V53" s="882"/>
      <c r="W53" s="882"/>
      <c r="X53" s="882"/>
      <c r="Y53" s="463"/>
      <c r="Z53" s="257"/>
      <c r="AA53" s="257"/>
      <c r="AB53" s="257"/>
      <c r="AC53" s="257"/>
      <c r="AD53" s="257"/>
      <c r="AE53" s="257"/>
      <c r="AF53" s="257"/>
      <c r="AG53" s="257"/>
      <c r="AH53" s="257"/>
      <c r="AI53" s="257"/>
      <c r="AJ53" s="257"/>
      <c r="AK53" s="257"/>
      <c r="AL53" s="257"/>
    </row>
    <row r="54" spans="1:38" ht="15" hidden="1" customHeight="1" outlineLevel="2">
      <c r="A54" s="875"/>
      <c r="B54" s="852"/>
      <c r="C54" s="418"/>
      <c r="D54" s="870"/>
      <c r="E54" s="870"/>
      <c r="F54" s="484"/>
      <c r="G54" s="323"/>
      <c r="H54" s="485"/>
      <c r="I54" s="323"/>
      <c r="J54" s="325"/>
      <c r="K54" s="325"/>
      <c r="L54" s="486"/>
      <c r="M54" s="483"/>
      <c r="N54" s="327"/>
      <c r="O54" s="487"/>
      <c r="P54" s="871"/>
      <c r="Q54" s="871"/>
      <c r="R54" s="488"/>
      <c r="S54" s="228"/>
      <c r="T54" s="489"/>
      <c r="U54" s="257"/>
      <c r="V54" s="330"/>
      <c r="W54" s="331"/>
      <c r="X54" s="463"/>
      <c r="Y54" s="465"/>
      <c r="Z54" s="257" t="e">
        <f>#REF!*#REF!</f>
        <v>#REF!</v>
      </c>
      <c r="AA54" s="257"/>
      <c r="AB54" s="257"/>
      <c r="AC54" s="257"/>
      <c r="AD54" s="257"/>
      <c r="AE54" s="257"/>
      <c r="AF54" s="257"/>
      <c r="AG54" s="257"/>
      <c r="AH54" s="257"/>
      <c r="AI54" s="257"/>
      <c r="AJ54" s="257"/>
      <c r="AK54" s="257"/>
      <c r="AL54" s="257"/>
    </row>
    <row r="55" spans="1:38" ht="30" hidden="1" customHeight="1" outlineLevel="2">
      <c r="A55" s="875"/>
      <c r="B55" s="852"/>
      <c r="C55" s="418"/>
      <c r="D55" s="870"/>
      <c r="E55" s="870"/>
      <c r="F55" s="484"/>
      <c r="G55" s="323"/>
      <c r="H55" s="485"/>
      <c r="I55" s="323"/>
      <c r="J55" s="325"/>
      <c r="K55" s="325"/>
      <c r="L55" s="486"/>
      <c r="M55" s="483"/>
      <c r="N55" s="327"/>
      <c r="O55" s="487"/>
      <c r="P55" s="871"/>
      <c r="Q55" s="871"/>
      <c r="R55" s="488"/>
      <c r="S55" s="228"/>
      <c r="T55" s="489"/>
      <c r="U55" s="257"/>
      <c r="V55" s="330"/>
      <c r="W55" s="331"/>
      <c r="X55" s="463"/>
      <c r="Y55" s="465"/>
      <c r="Z55" s="330" t="e">
        <f>#REF!*#REF!</f>
        <v>#REF!</v>
      </c>
      <c r="AA55" s="257"/>
      <c r="AB55" s="257"/>
      <c r="AC55" s="257"/>
      <c r="AD55" s="257"/>
      <c r="AE55" s="257"/>
      <c r="AF55" s="257"/>
      <c r="AG55" s="257"/>
      <c r="AH55" s="257"/>
      <c r="AI55" s="257"/>
      <c r="AJ55" s="257"/>
      <c r="AK55" s="257"/>
      <c r="AL55" s="257"/>
    </row>
    <row r="56" spans="1:38" ht="30" hidden="1" customHeight="1" outlineLevel="2">
      <c r="A56" s="875"/>
      <c r="B56" s="852"/>
      <c r="C56" s="418"/>
      <c r="D56" s="870"/>
      <c r="E56" s="870"/>
      <c r="F56" s="484"/>
      <c r="G56" s="323"/>
      <c r="H56" s="485"/>
      <c r="I56" s="323"/>
      <c r="J56" s="325"/>
      <c r="K56" s="325"/>
      <c r="L56" s="486"/>
      <c r="M56" s="483"/>
      <c r="N56" s="327"/>
      <c r="O56" s="487"/>
      <c r="P56" s="871"/>
      <c r="Q56" s="871"/>
      <c r="R56" s="488"/>
      <c r="S56" s="228"/>
      <c r="T56" s="489"/>
      <c r="U56" s="257"/>
      <c r="V56" s="330"/>
      <c r="W56" s="331"/>
      <c r="X56" s="463"/>
      <c r="Y56" s="465"/>
      <c r="Z56" s="257" t="e">
        <f>#REF!*#REF!</f>
        <v>#REF!</v>
      </c>
      <c r="AA56" s="257"/>
      <c r="AB56" s="257"/>
      <c r="AC56" s="257"/>
      <c r="AD56" s="257"/>
      <c r="AE56" s="257"/>
      <c r="AF56" s="257"/>
      <c r="AG56" s="257"/>
      <c r="AH56" s="257"/>
      <c r="AI56" s="257"/>
      <c r="AJ56" s="257"/>
      <c r="AK56" s="257"/>
      <c r="AL56" s="257"/>
    </row>
    <row r="57" spans="1:38" ht="15" hidden="1" customHeight="1" outlineLevel="2">
      <c r="A57" s="875"/>
      <c r="B57" s="852"/>
      <c r="C57" s="418"/>
      <c r="D57" s="418"/>
      <c r="E57" s="323"/>
      <c r="F57" s="484">
        <v>0.4</v>
      </c>
      <c r="G57" s="323">
        <f>G12</f>
        <v>0</v>
      </c>
      <c r="H57" s="323" t="e">
        <f t="shared" ref="H57:H66" si="17">F57/G57</f>
        <v>#DIV/0!</v>
      </c>
      <c r="I57" s="323">
        <v>1</v>
      </c>
      <c r="J57" s="325">
        <v>7000</v>
      </c>
      <c r="K57" s="325">
        <f t="shared" ref="K57:K66" si="18">IFERROR(H57*J57/I57,0)</f>
        <v>0</v>
      </c>
      <c r="L57" s="486"/>
      <c r="M57" s="483"/>
      <c r="N57" s="327">
        <v>8</v>
      </c>
      <c r="O57" s="487"/>
      <c r="P57" s="487"/>
      <c r="Q57" s="473"/>
      <c r="R57" s="488">
        <v>0.4</v>
      </c>
      <c r="S57" s="228">
        <f>S12</f>
        <v>0</v>
      </c>
      <c r="T57" s="473" t="e">
        <f t="shared" ref="T57:T66" si="19">R57/S57</f>
        <v>#DIV/0!</v>
      </c>
      <c r="U57" s="257">
        <v>1</v>
      </c>
      <c r="V57" s="330">
        <v>7000</v>
      </c>
      <c r="W57" s="331">
        <f t="shared" ref="W57:W66" si="20">IFERROR(T57*V57/U57,0)</f>
        <v>0</v>
      </c>
      <c r="X57" s="463"/>
      <c r="Y57" s="465"/>
      <c r="Z57" s="257" t="e">
        <f>#REF!*#REF!</f>
        <v>#REF!</v>
      </c>
      <c r="AA57" s="257"/>
      <c r="AB57" s="257"/>
      <c r="AC57" s="257"/>
      <c r="AD57" s="257"/>
      <c r="AE57" s="257"/>
      <c r="AF57" s="257"/>
      <c r="AG57" s="257"/>
      <c r="AH57" s="257"/>
      <c r="AI57" s="257"/>
      <c r="AJ57" s="257"/>
      <c r="AK57" s="257"/>
      <c r="AL57" s="257"/>
    </row>
    <row r="58" spans="1:38" ht="15" hidden="1" customHeight="1" outlineLevel="2">
      <c r="A58" s="875"/>
      <c r="B58" s="852"/>
      <c r="C58" s="418"/>
      <c r="D58" s="418"/>
      <c r="E58" s="323"/>
      <c r="F58" s="484">
        <v>0.4</v>
      </c>
      <c r="G58" s="323">
        <f>G12</f>
        <v>0</v>
      </c>
      <c r="H58" s="323" t="e">
        <f t="shared" si="17"/>
        <v>#DIV/0!</v>
      </c>
      <c r="I58" s="323">
        <v>1</v>
      </c>
      <c r="J58" s="325">
        <v>7000</v>
      </c>
      <c r="K58" s="325">
        <f t="shared" si="18"/>
        <v>0</v>
      </c>
      <c r="L58" s="880" t="s">
        <v>58</v>
      </c>
      <c r="M58" s="471"/>
      <c r="N58" s="327">
        <v>9</v>
      </c>
      <c r="O58" s="487"/>
      <c r="P58" s="487"/>
      <c r="Q58" s="473"/>
      <c r="R58" s="488">
        <v>0.4</v>
      </c>
      <c r="S58" s="228">
        <f>S12</f>
        <v>0</v>
      </c>
      <c r="T58" s="473" t="e">
        <f t="shared" si="19"/>
        <v>#DIV/0!</v>
      </c>
      <c r="U58" s="257">
        <v>1</v>
      </c>
      <c r="V58" s="330">
        <v>7000</v>
      </c>
      <c r="W58" s="331">
        <f t="shared" si="20"/>
        <v>0</v>
      </c>
      <c r="X58" s="883" t="s">
        <v>58</v>
      </c>
      <c r="Y58" s="465"/>
      <c r="Z58" s="257" t="e">
        <f>#REF!*#REF!</f>
        <v>#REF!</v>
      </c>
      <c r="AA58" s="257"/>
      <c r="AB58" s="257"/>
      <c r="AC58" s="257"/>
      <c r="AD58" s="257"/>
      <c r="AE58" s="257"/>
      <c r="AF58" s="257"/>
      <c r="AG58" s="257"/>
      <c r="AH58" s="257"/>
      <c r="AI58" s="257"/>
      <c r="AJ58" s="257"/>
      <c r="AK58" s="257"/>
      <c r="AL58" s="257"/>
    </row>
    <row r="59" spans="1:38" ht="15" hidden="1" customHeight="1" outlineLevel="2">
      <c r="A59" s="875"/>
      <c r="B59" s="852"/>
      <c r="C59" s="418"/>
      <c r="D59" s="418"/>
      <c r="E59" s="323"/>
      <c r="F59" s="484">
        <v>0.4</v>
      </c>
      <c r="G59" s="323">
        <f>G13</f>
        <v>0</v>
      </c>
      <c r="H59" s="323" t="e">
        <f t="shared" si="17"/>
        <v>#DIV/0!</v>
      </c>
      <c r="I59" s="323">
        <v>1</v>
      </c>
      <c r="J59" s="325">
        <v>7000</v>
      </c>
      <c r="K59" s="325">
        <f t="shared" si="18"/>
        <v>0</v>
      </c>
      <c r="L59" s="880"/>
      <c r="M59" s="471"/>
      <c r="N59" s="327">
        <v>10</v>
      </c>
      <c r="O59" s="487"/>
      <c r="P59" s="487"/>
      <c r="Q59" s="473"/>
      <c r="R59" s="488">
        <v>0.4</v>
      </c>
      <c r="S59" s="228">
        <f>S13</f>
        <v>0</v>
      </c>
      <c r="T59" s="473" t="e">
        <f t="shared" si="19"/>
        <v>#DIV/0!</v>
      </c>
      <c r="U59" s="257">
        <v>1</v>
      </c>
      <c r="V59" s="330">
        <v>7000</v>
      </c>
      <c r="W59" s="331">
        <f t="shared" si="20"/>
        <v>0</v>
      </c>
      <c r="X59" s="883"/>
      <c r="Y59" s="465"/>
      <c r="Z59" s="257" t="e">
        <f>#REF!*#REF!</f>
        <v>#REF!</v>
      </c>
      <c r="AA59" s="257"/>
      <c r="AB59" s="257"/>
      <c r="AC59" s="257"/>
      <c r="AD59" s="257"/>
      <c r="AE59" s="257"/>
      <c r="AF59" s="257"/>
      <c r="AG59" s="257"/>
      <c r="AH59" s="257"/>
      <c r="AI59" s="257"/>
      <c r="AJ59" s="257"/>
      <c r="AK59" s="257"/>
      <c r="AL59" s="257"/>
    </row>
    <row r="60" spans="1:38" ht="15" hidden="1" customHeight="1" outlineLevel="2">
      <c r="A60" s="875"/>
      <c r="B60" s="852"/>
      <c r="C60" s="418"/>
      <c r="D60" s="418"/>
      <c r="E60" s="323"/>
      <c r="F60" s="484">
        <v>0.4</v>
      </c>
      <c r="G60" s="323">
        <f>G15</f>
        <v>0</v>
      </c>
      <c r="H60" s="323" t="e">
        <f t="shared" si="17"/>
        <v>#DIV/0!</v>
      </c>
      <c r="I60" s="323">
        <v>1</v>
      </c>
      <c r="J60" s="325">
        <v>7000</v>
      </c>
      <c r="K60" s="325">
        <f t="shared" si="18"/>
        <v>0</v>
      </c>
      <c r="L60" s="880"/>
      <c r="M60" s="471"/>
      <c r="N60" s="327">
        <v>11</v>
      </c>
      <c r="O60" s="487"/>
      <c r="P60" s="487"/>
      <c r="Q60" s="473"/>
      <c r="R60" s="488">
        <v>0.4</v>
      </c>
      <c r="S60" s="228">
        <f>S15</f>
        <v>0</v>
      </c>
      <c r="T60" s="473" t="e">
        <f t="shared" si="19"/>
        <v>#DIV/0!</v>
      </c>
      <c r="U60" s="257">
        <v>1</v>
      </c>
      <c r="V60" s="330">
        <v>7000</v>
      </c>
      <c r="W60" s="331">
        <f t="shared" si="20"/>
        <v>0</v>
      </c>
      <c r="X60" s="883"/>
      <c r="Y60" s="465"/>
      <c r="Z60" s="257" t="e">
        <f>#REF!*#REF!</f>
        <v>#REF!</v>
      </c>
      <c r="AA60" s="257"/>
      <c r="AB60" s="257"/>
      <c r="AC60" s="257"/>
      <c r="AD60" s="257"/>
      <c r="AE60" s="257"/>
      <c r="AF60" s="257"/>
      <c r="AG60" s="257"/>
      <c r="AH60" s="257"/>
      <c r="AI60" s="257"/>
      <c r="AJ60" s="257"/>
      <c r="AK60" s="257"/>
      <c r="AL60" s="257"/>
    </row>
    <row r="61" spans="1:38" ht="15" hidden="1" customHeight="1" outlineLevel="2">
      <c r="A61" s="875"/>
      <c r="B61" s="852"/>
      <c r="C61" s="418"/>
      <c r="D61" s="418"/>
      <c r="E61" s="323"/>
      <c r="F61" s="484">
        <v>0.4</v>
      </c>
      <c r="G61" s="323">
        <f>G16</f>
        <v>0</v>
      </c>
      <c r="H61" s="323" t="e">
        <f t="shared" si="17"/>
        <v>#DIV/0!</v>
      </c>
      <c r="I61" s="323">
        <v>1</v>
      </c>
      <c r="J61" s="325">
        <v>7000</v>
      </c>
      <c r="K61" s="325">
        <f t="shared" si="18"/>
        <v>0</v>
      </c>
      <c r="L61" s="880"/>
      <c r="M61" s="471"/>
      <c r="N61" s="327">
        <v>11</v>
      </c>
      <c r="O61" s="487"/>
      <c r="P61" s="487"/>
      <c r="Q61" s="473"/>
      <c r="R61" s="488">
        <v>0.4</v>
      </c>
      <c r="S61" s="228">
        <f>S16</f>
        <v>0</v>
      </c>
      <c r="T61" s="473" t="e">
        <f t="shared" si="19"/>
        <v>#DIV/0!</v>
      </c>
      <c r="U61" s="257">
        <v>1</v>
      </c>
      <c r="V61" s="330">
        <v>7000</v>
      </c>
      <c r="W61" s="331">
        <f t="shared" si="20"/>
        <v>0</v>
      </c>
      <c r="X61" s="883"/>
      <c r="Y61" s="465"/>
      <c r="Z61" s="257" t="e">
        <f>#REF!*#REF!</f>
        <v>#REF!</v>
      </c>
      <c r="AA61" s="257"/>
      <c r="AB61" s="257"/>
      <c r="AC61" s="257"/>
      <c r="AD61" s="257"/>
      <c r="AE61" s="257"/>
      <c r="AF61" s="257"/>
      <c r="AG61" s="257"/>
      <c r="AH61" s="257"/>
      <c r="AI61" s="257"/>
      <c r="AJ61" s="257"/>
      <c r="AK61" s="257"/>
      <c r="AL61" s="257"/>
    </row>
    <row r="62" spans="1:38" ht="15" hidden="1" customHeight="1" outlineLevel="2">
      <c r="A62" s="875"/>
      <c r="B62" s="852"/>
      <c r="C62" s="323" t="s">
        <v>24</v>
      </c>
      <c r="D62" s="323"/>
      <c r="E62" s="323"/>
      <c r="F62" s="484">
        <v>0.4</v>
      </c>
      <c r="G62" s="323" t="e">
        <f>#REF!</f>
        <v>#REF!</v>
      </c>
      <c r="H62" s="323" t="e">
        <f t="shared" si="17"/>
        <v>#REF!</v>
      </c>
      <c r="I62" s="323">
        <v>1</v>
      </c>
      <c r="J62" s="325">
        <v>7000</v>
      </c>
      <c r="K62" s="325">
        <f t="shared" si="18"/>
        <v>0</v>
      </c>
      <c r="L62" s="880"/>
      <c r="M62" s="471"/>
      <c r="N62" s="327">
        <v>12</v>
      </c>
      <c r="O62" s="473" t="s">
        <v>24</v>
      </c>
      <c r="P62" s="473"/>
      <c r="Q62" s="473"/>
      <c r="R62" s="488">
        <v>0.4</v>
      </c>
      <c r="S62" s="228" t="e">
        <f>#REF!</f>
        <v>#REF!</v>
      </c>
      <c r="T62" s="473" t="e">
        <f t="shared" si="19"/>
        <v>#REF!</v>
      </c>
      <c r="U62" s="257">
        <v>1</v>
      </c>
      <c r="V62" s="330">
        <v>7000</v>
      </c>
      <c r="W62" s="331">
        <f t="shared" si="20"/>
        <v>0</v>
      </c>
      <c r="X62" s="883"/>
      <c r="Y62" s="465"/>
      <c r="Z62" s="257" t="e">
        <f>#REF!*#REF!</f>
        <v>#REF!</v>
      </c>
      <c r="AA62" s="257"/>
      <c r="AB62" s="257"/>
      <c r="AC62" s="257"/>
      <c r="AD62" s="257"/>
      <c r="AE62" s="257"/>
      <c r="AF62" s="257"/>
      <c r="AG62" s="257"/>
      <c r="AH62" s="257"/>
      <c r="AI62" s="257"/>
      <c r="AJ62" s="257"/>
      <c r="AK62" s="257"/>
      <c r="AL62" s="257"/>
    </row>
    <row r="63" spans="1:38" ht="15" hidden="1" customHeight="1" outlineLevel="2">
      <c r="A63" s="875"/>
      <c r="B63" s="852"/>
      <c r="C63" s="323" t="s">
        <v>24</v>
      </c>
      <c r="D63" s="323"/>
      <c r="E63" s="323"/>
      <c r="F63" s="484">
        <v>0.4</v>
      </c>
      <c r="G63" s="323" t="e">
        <f>#REF!</f>
        <v>#REF!</v>
      </c>
      <c r="H63" s="323" t="e">
        <f t="shared" si="17"/>
        <v>#REF!</v>
      </c>
      <c r="I63" s="323">
        <v>1</v>
      </c>
      <c r="J63" s="325">
        <v>7000</v>
      </c>
      <c r="K63" s="325">
        <f t="shared" si="18"/>
        <v>0</v>
      </c>
      <c r="L63" s="880"/>
      <c r="M63" s="471"/>
      <c r="N63" s="327">
        <v>13</v>
      </c>
      <c r="O63" s="473" t="s">
        <v>24</v>
      </c>
      <c r="P63" s="473"/>
      <c r="Q63" s="473"/>
      <c r="R63" s="488">
        <v>0.4</v>
      </c>
      <c r="S63" s="228" t="e">
        <f>#REF!</f>
        <v>#REF!</v>
      </c>
      <c r="T63" s="473" t="e">
        <f t="shared" si="19"/>
        <v>#REF!</v>
      </c>
      <c r="U63" s="257">
        <v>1</v>
      </c>
      <c r="V63" s="330">
        <v>7000</v>
      </c>
      <c r="W63" s="331">
        <f t="shared" si="20"/>
        <v>0</v>
      </c>
      <c r="X63" s="883"/>
      <c r="Y63" s="465"/>
      <c r="Z63" s="257" t="e">
        <f>#REF!*#REF!</f>
        <v>#REF!</v>
      </c>
      <c r="AA63" s="257"/>
      <c r="AB63" s="257"/>
      <c r="AC63" s="257"/>
      <c r="AD63" s="257"/>
      <c r="AE63" s="257"/>
      <c r="AF63" s="257"/>
      <c r="AG63" s="257"/>
      <c r="AH63" s="257"/>
      <c r="AI63" s="257"/>
      <c r="AJ63" s="257"/>
      <c r="AK63" s="257"/>
      <c r="AL63" s="257"/>
    </row>
    <row r="64" spans="1:38" ht="15" hidden="1" customHeight="1" outlineLevel="2">
      <c r="A64" s="875"/>
      <c r="B64" s="852"/>
      <c r="C64" s="323" t="s">
        <v>24</v>
      </c>
      <c r="D64" s="323"/>
      <c r="E64" s="323"/>
      <c r="F64" s="484">
        <v>0.4</v>
      </c>
      <c r="G64" s="323" t="e">
        <f>#REF!</f>
        <v>#REF!</v>
      </c>
      <c r="H64" s="323" t="e">
        <f t="shared" si="17"/>
        <v>#REF!</v>
      </c>
      <c r="I64" s="323">
        <v>1</v>
      </c>
      <c r="J64" s="325">
        <v>7000</v>
      </c>
      <c r="K64" s="325">
        <f t="shared" si="18"/>
        <v>0</v>
      </c>
      <c r="L64" s="880"/>
      <c r="M64" s="471"/>
      <c r="N64" s="327">
        <v>1</v>
      </c>
      <c r="O64" s="473" t="s">
        <v>24</v>
      </c>
      <c r="P64" s="473"/>
      <c r="Q64" s="473"/>
      <c r="R64" s="488">
        <v>0.4</v>
      </c>
      <c r="S64" s="228" t="e">
        <f>#REF!</f>
        <v>#REF!</v>
      </c>
      <c r="T64" s="473" t="e">
        <f t="shared" si="19"/>
        <v>#REF!</v>
      </c>
      <c r="U64" s="257">
        <v>1</v>
      </c>
      <c r="V64" s="330">
        <v>7000</v>
      </c>
      <c r="W64" s="331">
        <f t="shared" si="20"/>
        <v>0</v>
      </c>
      <c r="X64" s="883"/>
      <c r="Y64" s="465"/>
      <c r="Z64" s="257" t="e">
        <f>#REF!*#REF!</f>
        <v>#REF!</v>
      </c>
      <c r="AA64" s="257"/>
      <c r="AB64" s="257"/>
      <c r="AC64" s="257"/>
      <c r="AD64" s="257"/>
      <c r="AE64" s="257"/>
      <c r="AF64" s="257"/>
      <c r="AG64" s="257"/>
      <c r="AH64" s="257"/>
      <c r="AI64" s="257"/>
      <c r="AJ64" s="257"/>
      <c r="AK64" s="257"/>
      <c r="AL64" s="257"/>
    </row>
    <row r="65" spans="1:38" ht="15" hidden="1" customHeight="1" outlineLevel="2">
      <c r="A65" s="875"/>
      <c r="B65" s="852"/>
      <c r="C65" s="323" t="s">
        <v>24</v>
      </c>
      <c r="D65" s="323"/>
      <c r="E65" s="323"/>
      <c r="F65" s="484">
        <v>0.4</v>
      </c>
      <c r="G65" s="323" t="e">
        <f>#REF!</f>
        <v>#REF!</v>
      </c>
      <c r="H65" s="323" t="e">
        <f t="shared" si="17"/>
        <v>#REF!</v>
      </c>
      <c r="I65" s="323">
        <v>1</v>
      </c>
      <c r="J65" s="325">
        <v>7000</v>
      </c>
      <c r="K65" s="325">
        <f t="shared" si="18"/>
        <v>0</v>
      </c>
      <c r="L65" s="880"/>
      <c r="M65" s="471"/>
      <c r="N65" s="327">
        <v>1</v>
      </c>
      <c r="O65" s="473" t="s">
        <v>24</v>
      </c>
      <c r="P65" s="473"/>
      <c r="Q65" s="473"/>
      <c r="R65" s="488">
        <v>0.4</v>
      </c>
      <c r="S65" s="228" t="e">
        <f>#REF!</f>
        <v>#REF!</v>
      </c>
      <c r="T65" s="473" t="e">
        <f t="shared" si="19"/>
        <v>#REF!</v>
      </c>
      <c r="U65" s="257">
        <v>1</v>
      </c>
      <c r="V65" s="330">
        <v>7000</v>
      </c>
      <c r="W65" s="331">
        <f t="shared" si="20"/>
        <v>0</v>
      </c>
      <c r="X65" s="883"/>
      <c r="Y65" s="465"/>
      <c r="Z65" s="257" t="e">
        <f>#REF!*#REF!</f>
        <v>#REF!</v>
      </c>
      <c r="AA65" s="257"/>
      <c r="AB65" s="257"/>
      <c r="AC65" s="257"/>
      <c r="AD65" s="257"/>
      <c r="AE65" s="257"/>
      <c r="AF65" s="257"/>
      <c r="AG65" s="257"/>
      <c r="AH65" s="257"/>
      <c r="AI65" s="257"/>
      <c r="AJ65" s="257"/>
      <c r="AK65" s="257"/>
      <c r="AL65" s="257"/>
    </row>
    <row r="66" spans="1:38" ht="15" hidden="1" customHeight="1" outlineLevel="2">
      <c r="A66" s="875"/>
      <c r="B66" s="852"/>
      <c r="C66" s="323"/>
      <c r="D66" s="323"/>
      <c r="E66" s="323"/>
      <c r="F66" s="484"/>
      <c r="G66" s="484"/>
      <c r="H66" s="323" t="e">
        <f t="shared" si="17"/>
        <v>#DIV/0!</v>
      </c>
      <c r="I66" s="323"/>
      <c r="J66" s="325"/>
      <c r="K66" s="325">
        <f t="shared" si="18"/>
        <v>0</v>
      </c>
      <c r="L66" s="880"/>
      <c r="M66" s="471"/>
      <c r="N66" s="327"/>
      <c r="O66" s="473"/>
      <c r="P66" s="473"/>
      <c r="Q66" s="473"/>
      <c r="R66" s="488"/>
      <c r="S66" s="490"/>
      <c r="T66" s="473" t="e">
        <f t="shared" si="19"/>
        <v>#DIV/0!</v>
      </c>
      <c r="U66" s="257"/>
      <c r="V66" s="330"/>
      <c r="W66" s="331">
        <f t="shared" si="20"/>
        <v>0</v>
      </c>
      <c r="X66" s="883"/>
      <c r="Y66" s="465"/>
      <c r="Z66" s="257" t="e">
        <f>#REF!*#REF!</f>
        <v>#REF!</v>
      </c>
      <c r="AA66" s="257"/>
      <c r="AB66" s="257"/>
      <c r="AC66" s="257"/>
      <c r="AD66" s="257"/>
      <c r="AE66" s="257"/>
      <c r="AF66" s="257"/>
      <c r="AG66" s="257"/>
      <c r="AH66" s="257"/>
      <c r="AI66" s="257"/>
      <c r="AJ66" s="257"/>
      <c r="AK66" s="257"/>
      <c r="AL66" s="257"/>
    </row>
    <row r="67" spans="1:38" ht="15" hidden="1" customHeight="1" outlineLevel="2" thickBot="1">
      <c r="A67" s="875"/>
      <c r="B67" s="852"/>
      <c r="C67" s="866"/>
      <c r="D67" s="866"/>
      <c r="E67" s="866"/>
      <c r="F67" s="866"/>
      <c r="G67" s="866"/>
      <c r="H67" s="866"/>
      <c r="I67" s="866"/>
      <c r="J67" s="866"/>
      <c r="K67" s="339">
        <f>SUM(K54:K56)</f>
        <v>0</v>
      </c>
      <c r="L67" s="880"/>
      <c r="M67" s="471"/>
      <c r="N67" s="865" t="s">
        <v>44</v>
      </c>
      <c r="O67" s="865"/>
      <c r="P67" s="865"/>
      <c r="Q67" s="865"/>
      <c r="R67" s="865"/>
      <c r="S67" s="865"/>
      <c r="T67" s="865"/>
      <c r="U67" s="865"/>
      <c r="V67" s="865"/>
      <c r="W67" s="340">
        <f>SUM(W54:W56)</f>
        <v>0</v>
      </c>
      <c r="X67" s="883"/>
      <c r="Y67" s="465"/>
      <c r="Z67" s="330" t="e">
        <f>SUM(Z54:Z56)</f>
        <v>#REF!</v>
      </c>
      <c r="AA67" s="257"/>
      <c r="AB67" s="257"/>
      <c r="AC67" s="257"/>
      <c r="AD67" s="257"/>
      <c r="AE67" s="257"/>
      <c r="AF67" s="257"/>
      <c r="AG67" s="257"/>
      <c r="AH67" s="257"/>
      <c r="AI67" s="257"/>
      <c r="AJ67" s="257"/>
      <c r="AK67" s="257"/>
      <c r="AL67" s="257"/>
    </row>
    <row r="68" spans="1:38" ht="15.75" hidden="1" customHeight="1" thickBot="1">
      <c r="A68" s="875"/>
      <c r="B68" s="852"/>
      <c r="C68" s="879"/>
      <c r="D68" s="879"/>
      <c r="E68" s="879"/>
      <c r="F68" s="879"/>
      <c r="G68" s="879"/>
      <c r="H68" s="879"/>
      <c r="I68" s="879"/>
      <c r="J68" s="879"/>
      <c r="K68" s="339">
        <f>K67+K49+K17</f>
        <v>516</v>
      </c>
      <c r="L68" s="323"/>
      <c r="M68" s="245"/>
      <c r="N68" s="878" t="s">
        <v>89</v>
      </c>
      <c r="O68" s="878"/>
      <c r="P68" s="878"/>
      <c r="Q68" s="878"/>
      <c r="R68" s="878"/>
      <c r="S68" s="878"/>
      <c r="T68" s="878"/>
      <c r="U68" s="878"/>
      <c r="V68" s="878"/>
      <c r="W68" s="340">
        <f>W67+W49+W17</f>
        <v>20578.851638255033</v>
      </c>
      <c r="X68" s="257"/>
      <c r="Y68" s="257"/>
      <c r="Z68" s="491" t="e">
        <f>Z67+Z49+Z17</f>
        <v>#REF!</v>
      </c>
      <c r="AA68" s="257" t="s">
        <v>154</v>
      </c>
      <c r="AB68" s="257"/>
      <c r="AC68" s="257"/>
      <c r="AD68" s="257"/>
      <c r="AE68" s="257"/>
      <c r="AF68" s="257"/>
      <c r="AG68" s="257"/>
      <c r="AH68" s="257"/>
      <c r="AI68" s="257"/>
      <c r="AJ68" s="257"/>
      <c r="AK68" s="257"/>
      <c r="AL68" s="257"/>
    </row>
    <row r="69" spans="1:38" ht="384.75" hidden="1" customHeight="1">
      <c r="A69" s="875"/>
      <c r="B69" s="852"/>
      <c r="C69" s="457" t="s">
        <v>10</v>
      </c>
      <c r="D69" s="457" t="s">
        <v>28</v>
      </c>
      <c r="E69" s="457" t="s">
        <v>20</v>
      </c>
      <c r="F69" s="459" t="s">
        <v>2</v>
      </c>
      <c r="G69" s="457" t="s">
        <v>79</v>
      </c>
      <c r="H69" s="457" t="s">
        <v>51</v>
      </c>
      <c r="I69" s="457" t="s">
        <v>72</v>
      </c>
      <c r="J69" s="457" t="s">
        <v>23</v>
      </c>
      <c r="K69" s="457" t="s">
        <v>11</v>
      </c>
      <c r="L69" s="457" t="s">
        <v>45</v>
      </c>
      <c r="M69" s="492"/>
      <c r="N69" s="493" t="s">
        <v>9</v>
      </c>
      <c r="O69" s="494" t="s">
        <v>10</v>
      </c>
      <c r="P69" s="494" t="s">
        <v>28</v>
      </c>
      <c r="Q69" s="494" t="s">
        <v>20</v>
      </c>
      <c r="R69" s="461" t="s">
        <v>2</v>
      </c>
      <c r="S69" s="495" t="s">
        <v>79</v>
      </c>
      <c r="T69" s="494" t="s">
        <v>51</v>
      </c>
      <c r="U69" s="493" t="s">
        <v>72</v>
      </c>
      <c r="V69" s="493" t="s">
        <v>23</v>
      </c>
      <c r="W69" s="493" t="s">
        <v>11</v>
      </c>
      <c r="X69" s="493" t="s">
        <v>45</v>
      </c>
      <c r="Y69" s="257"/>
      <c r="Z69" s="257"/>
      <c r="AA69" s="337" t="e">
        <f>Z68+AB49+AB17</f>
        <v>#REF!</v>
      </c>
      <c r="AB69" s="257"/>
      <c r="AC69" s="257"/>
      <c r="AD69" s="257"/>
      <c r="AE69" s="257"/>
      <c r="AF69" s="257"/>
      <c r="AG69" s="257"/>
      <c r="AH69" s="257"/>
      <c r="AI69" s="257"/>
      <c r="AJ69" s="257"/>
      <c r="AK69" s="257"/>
      <c r="AL69" s="257"/>
    </row>
    <row r="70" spans="1:38" ht="15" hidden="1" customHeight="1">
      <c r="A70" s="875"/>
      <c r="B70" s="852"/>
      <c r="C70" s="269">
        <v>1</v>
      </c>
      <c r="D70" s="269">
        <v>2</v>
      </c>
      <c r="E70" s="269">
        <v>3</v>
      </c>
      <c r="F70" s="269">
        <v>4</v>
      </c>
      <c r="G70" s="269">
        <v>5</v>
      </c>
      <c r="H70" s="269" t="s">
        <v>60</v>
      </c>
      <c r="I70" s="269">
        <v>7</v>
      </c>
      <c r="J70" s="269">
        <v>8</v>
      </c>
      <c r="K70" s="269" t="s">
        <v>92</v>
      </c>
      <c r="L70" s="457"/>
      <c r="M70" s="492"/>
      <c r="N70" s="496">
        <v>1</v>
      </c>
      <c r="O70" s="497">
        <v>1</v>
      </c>
      <c r="P70" s="497">
        <v>2</v>
      </c>
      <c r="Q70" s="497">
        <v>3</v>
      </c>
      <c r="R70" s="498">
        <v>4</v>
      </c>
      <c r="S70" s="498">
        <v>5</v>
      </c>
      <c r="T70" s="497" t="s">
        <v>60</v>
      </c>
      <c r="U70" s="496">
        <v>7</v>
      </c>
      <c r="V70" s="496">
        <v>8</v>
      </c>
      <c r="W70" s="496" t="s">
        <v>92</v>
      </c>
      <c r="X70" s="493"/>
      <c r="Y70" s="257"/>
      <c r="Z70" s="257"/>
      <c r="AA70" s="257"/>
      <c r="AB70" s="257"/>
      <c r="AC70" s="257"/>
      <c r="AD70" s="257"/>
      <c r="AE70" s="257"/>
      <c r="AF70" s="257"/>
      <c r="AG70" s="257"/>
      <c r="AH70" s="257"/>
      <c r="AI70" s="257"/>
      <c r="AJ70" s="257"/>
      <c r="AK70" s="257"/>
      <c r="AL70" s="257"/>
    </row>
    <row r="71" spans="1:38" ht="24" customHeight="1">
      <c r="A71" s="875"/>
      <c r="B71" s="852"/>
      <c r="C71" s="862" t="s">
        <v>12</v>
      </c>
      <c r="D71" s="862"/>
      <c r="E71" s="862"/>
      <c r="F71" s="862"/>
      <c r="G71" s="862"/>
      <c r="H71" s="862"/>
      <c r="I71" s="862"/>
      <c r="J71" s="862"/>
      <c r="K71" s="862"/>
      <c r="L71" s="862"/>
      <c r="M71" s="862"/>
      <c r="N71" s="862"/>
      <c r="O71" s="862"/>
      <c r="P71" s="862"/>
      <c r="Q71" s="862"/>
      <c r="R71" s="862"/>
      <c r="S71" s="862"/>
      <c r="T71" s="862"/>
      <c r="U71" s="862"/>
      <c r="V71" s="862"/>
      <c r="W71" s="862"/>
      <c r="X71" s="862"/>
      <c r="Y71" s="862"/>
      <c r="Z71" s="862"/>
      <c r="AA71" s="862"/>
      <c r="AB71" s="862"/>
      <c r="AC71" s="862"/>
      <c r="AD71" s="862"/>
      <c r="AE71" s="862"/>
      <c r="AF71" s="862"/>
      <c r="AG71" s="862"/>
      <c r="AH71" s="862"/>
      <c r="AI71" s="862"/>
      <c r="AJ71" s="862"/>
      <c r="AK71" s="862"/>
      <c r="AL71" s="862"/>
    </row>
    <row r="72" spans="1:38">
      <c r="A72" s="875"/>
      <c r="B72" s="852"/>
      <c r="C72" s="323" t="s">
        <v>16</v>
      </c>
      <c r="D72" s="869" t="s">
        <v>47</v>
      </c>
      <c r="E72" s="869"/>
      <c r="F72" s="484">
        <v>149</v>
      </c>
      <c r="G72" s="422">
        <v>1</v>
      </c>
      <c r="H72" s="468">
        <f>'расчет свод'!AF68</f>
        <v>862.35789473684213</v>
      </c>
      <c r="I72" s="423">
        <v>6.2127809999999997</v>
      </c>
      <c r="J72" s="290"/>
      <c r="K72" s="325">
        <f>I72*H72</f>
        <v>5357.640743621052</v>
      </c>
      <c r="L72" s="323"/>
      <c r="M72" s="237"/>
      <c r="N72" s="252">
        <v>1</v>
      </c>
      <c r="O72" s="448" t="s">
        <v>16</v>
      </c>
      <c r="P72" s="439" t="s">
        <v>47</v>
      </c>
      <c r="Q72" s="499">
        <f>59460*0.5</f>
        <v>29730</v>
      </c>
      <c r="R72" s="231">
        <v>149</v>
      </c>
      <c r="S72" s="232">
        <v>1</v>
      </c>
      <c r="T72" s="500">
        <f>Q72*S72/R72</f>
        <v>199.53020134228188</v>
      </c>
      <c r="U72" s="427">
        <v>6.2127809999999997</v>
      </c>
      <c r="V72" s="428"/>
      <c r="W72" s="236">
        <f>U72*T72</f>
        <v>1239.6374438255034</v>
      </c>
      <c r="X72" s="228"/>
      <c r="Y72" s="257"/>
      <c r="Z72" s="257" t="e">
        <f>#REF!*#REF!</f>
        <v>#REF!</v>
      </c>
      <c r="AA72" s="257">
        <v>369412</v>
      </c>
      <c r="AB72" s="257">
        <f>E72*I72</f>
        <v>0</v>
      </c>
      <c r="AC72" s="257" t="e">
        <f>AA72-Z72-AB72</f>
        <v>#REF!</v>
      </c>
      <c r="AD72" s="257"/>
      <c r="AE72" s="257"/>
      <c r="AF72" s="257"/>
      <c r="AG72" s="257"/>
      <c r="AH72" s="257"/>
      <c r="AI72" s="257"/>
      <c r="AJ72" s="257"/>
      <c r="AK72" s="257"/>
      <c r="AL72" s="257"/>
    </row>
    <row r="73" spans="1:38">
      <c r="A73" s="875"/>
      <c r="B73" s="852"/>
      <c r="C73" s="323" t="s">
        <v>13</v>
      </c>
      <c r="D73" s="869" t="s">
        <v>127</v>
      </c>
      <c r="E73" s="869"/>
      <c r="F73" s="484">
        <f>F72</f>
        <v>149</v>
      </c>
      <c r="G73" s="422">
        <v>1</v>
      </c>
      <c r="H73" s="468">
        <f>'расчет свод'!AF69</f>
        <v>0.13877229916897507</v>
      </c>
      <c r="I73" s="423">
        <v>2760.4580599999999</v>
      </c>
      <c r="J73" s="290"/>
      <c r="K73" s="325">
        <f>I73*H73</f>
        <v>383.07511174572852</v>
      </c>
      <c r="L73" s="323"/>
      <c r="M73" s="237"/>
      <c r="N73" s="252">
        <v>2</v>
      </c>
      <c r="O73" s="448" t="s">
        <v>13</v>
      </c>
      <c r="P73" s="439" t="s">
        <v>127</v>
      </c>
      <c r="Q73" s="499">
        <f>(361)*0.5</f>
        <v>180.5</v>
      </c>
      <c r="R73" s="231">
        <f>R72</f>
        <v>149</v>
      </c>
      <c r="S73" s="232">
        <v>1</v>
      </c>
      <c r="T73" s="500">
        <f>Q73*S73/R73</f>
        <v>1.2114093959731544</v>
      </c>
      <c r="U73" s="427">
        <v>2760.4580599999999</v>
      </c>
      <c r="V73" s="428"/>
      <c r="W73" s="236">
        <f>U73*T73</f>
        <v>3344.0448310738257</v>
      </c>
      <c r="X73" s="228"/>
      <c r="Y73" s="257"/>
      <c r="Z73" s="257" t="e">
        <f>#REF!*#REF!</f>
        <v>#REF!</v>
      </c>
      <c r="AA73" s="257">
        <v>996525.36</v>
      </c>
      <c r="AB73" s="257">
        <f>I73*E73</f>
        <v>0</v>
      </c>
      <c r="AC73" s="257" t="e">
        <f t="shared" ref="AC73" si="21">AA73-Z73-AB73</f>
        <v>#REF!</v>
      </c>
      <c r="AD73" s="257"/>
      <c r="AE73" s="257"/>
      <c r="AF73" s="257"/>
      <c r="AG73" s="257"/>
      <c r="AH73" s="257"/>
      <c r="AI73" s="257"/>
      <c r="AJ73" s="257"/>
      <c r="AK73" s="257"/>
      <c r="AL73" s="257"/>
    </row>
    <row r="74" spans="1:38" ht="15.75">
      <c r="A74" s="875"/>
      <c r="B74" s="852"/>
      <c r="C74" s="323" t="s">
        <v>14</v>
      </c>
      <c r="D74" s="869" t="s">
        <v>255</v>
      </c>
      <c r="E74" s="869"/>
      <c r="F74" s="484">
        <f t="shared" ref="F74:F75" si="22">F73</f>
        <v>149</v>
      </c>
      <c r="G74" s="422">
        <v>1</v>
      </c>
      <c r="H74" s="468">
        <f>'расчет свод'!AF70</f>
        <v>0.58074016620498625</v>
      </c>
      <c r="I74" s="423">
        <v>48.984999999999999</v>
      </c>
      <c r="J74" s="290"/>
      <c r="K74" s="325">
        <f>I74*H74</f>
        <v>28.447557041551253</v>
      </c>
      <c r="L74" s="323"/>
      <c r="M74" s="237"/>
      <c r="N74" s="252">
        <v>3</v>
      </c>
      <c r="O74" s="448" t="s">
        <v>14</v>
      </c>
      <c r="P74" s="439" t="s">
        <v>46</v>
      </c>
      <c r="Q74" s="499">
        <f>4282*0.5</f>
        <v>2141</v>
      </c>
      <c r="R74" s="231">
        <f t="shared" ref="R74:R75" si="23">R73</f>
        <v>149</v>
      </c>
      <c r="S74" s="232">
        <v>1</v>
      </c>
      <c r="T74" s="500">
        <f>Q74*S74/R74</f>
        <v>14.369127516778523</v>
      </c>
      <c r="U74" s="427">
        <v>48.984999999999999</v>
      </c>
      <c r="V74" s="428"/>
      <c r="W74" s="236">
        <f>U74*T74</f>
        <v>703.87171140939597</v>
      </c>
      <c r="X74" s="228"/>
      <c r="Y74" s="257"/>
      <c r="Z74" s="257" t="e">
        <f>#REF!*#REF!</f>
        <v>#REF!</v>
      </c>
      <c r="AA74" s="257"/>
      <c r="AB74" s="257">
        <f>I74*E74</f>
        <v>0</v>
      </c>
      <c r="AC74" s="257"/>
      <c r="AD74" s="257"/>
      <c r="AE74" s="257"/>
      <c r="AF74" s="257"/>
      <c r="AG74" s="257"/>
      <c r="AH74" s="257"/>
      <c r="AI74" s="257"/>
      <c r="AJ74" s="257"/>
      <c r="AK74" s="257"/>
      <c r="AL74" s="257"/>
    </row>
    <row r="75" spans="1:38" ht="15.75">
      <c r="A75" s="875"/>
      <c r="B75" s="852"/>
      <c r="C75" s="323" t="s">
        <v>15</v>
      </c>
      <c r="D75" s="869" t="s">
        <v>255</v>
      </c>
      <c r="E75" s="869"/>
      <c r="F75" s="484">
        <f t="shared" si="22"/>
        <v>149</v>
      </c>
      <c r="G75" s="422">
        <v>1</v>
      </c>
      <c r="H75" s="468">
        <f>'расчет свод'!AF71</f>
        <v>0.58074016620498625</v>
      </c>
      <c r="I75" s="423">
        <v>46.695</v>
      </c>
      <c r="J75" s="290"/>
      <c r="K75" s="325">
        <f>I75*H75</f>
        <v>27.117662060941832</v>
      </c>
      <c r="L75" s="323"/>
      <c r="M75" s="237"/>
      <c r="N75" s="252">
        <v>4</v>
      </c>
      <c r="O75" s="448" t="s">
        <v>15</v>
      </c>
      <c r="P75" s="439" t="s">
        <v>46</v>
      </c>
      <c r="Q75" s="499">
        <f>4282*0.5</f>
        <v>2141</v>
      </c>
      <c r="R75" s="231">
        <f t="shared" si="23"/>
        <v>149</v>
      </c>
      <c r="S75" s="232">
        <v>1</v>
      </c>
      <c r="T75" s="500">
        <f t="shared" ref="T75" si="24">Q75*S75/R75</f>
        <v>14.369127516778523</v>
      </c>
      <c r="U75" s="427">
        <v>46.695</v>
      </c>
      <c r="V75" s="428"/>
      <c r="W75" s="236">
        <f>U75*T75</f>
        <v>670.96640939597307</v>
      </c>
      <c r="X75" s="228"/>
      <c r="Y75" s="257"/>
      <c r="Z75" s="257" t="e">
        <f>#REF!*#REF!</f>
        <v>#REF!</v>
      </c>
      <c r="AA75" s="257">
        <v>409702.96</v>
      </c>
      <c r="AB75" s="257">
        <f>I75*E75</f>
        <v>0</v>
      </c>
      <c r="AC75" s="257" t="e">
        <f>AA75-Z74-Z75-AB74-AB75</f>
        <v>#REF!</v>
      </c>
      <c r="AD75" s="257"/>
      <c r="AE75" s="257"/>
      <c r="AF75" s="257"/>
      <c r="AG75" s="257"/>
      <c r="AH75" s="257"/>
      <c r="AI75" s="257"/>
      <c r="AJ75" s="257"/>
      <c r="AK75" s="257"/>
      <c r="AL75" s="257"/>
    </row>
    <row r="76" spans="1:38" ht="15" hidden="1" customHeight="1">
      <c r="A76" s="875"/>
      <c r="B76" s="852"/>
      <c r="C76" s="873"/>
      <c r="D76" s="873"/>
      <c r="E76" s="873"/>
      <c r="F76" s="873"/>
      <c r="G76" s="873"/>
      <c r="H76" s="873"/>
      <c r="I76" s="873"/>
      <c r="J76" s="873"/>
      <c r="K76" s="501">
        <f>SUM(K72:K75)</f>
        <v>5796.2810744692742</v>
      </c>
      <c r="L76" s="268"/>
      <c r="M76" s="237"/>
      <c r="N76" s="873" t="s">
        <v>27</v>
      </c>
      <c r="O76" s="873"/>
      <c r="P76" s="873"/>
      <c r="Q76" s="873"/>
      <c r="R76" s="873"/>
      <c r="S76" s="873"/>
      <c r="T76" s="873"/>
      <c r="U76" s="873"/>
      <c r="V76" s="873"/>
      <c r="W76" s="502">
        <f>SUM(W72:W75)</f>
        <v>5958.5203957046979</v>
      </c>
      <c r="X76" s="228"/>
      <c r="Y76" s="257"/>
      <c r="Z76" s="503" t="e">
        <f>SUM(Z72:Z75)</f>
        <v>#REF!</v>
      </c>
      <c r="AA76" s="504">
        <f>2043459-267818.68</f>
        <v>1775640.32</v>
      </c>
      <c r="AB76" s="333">
        <f>SUM(AB72:AB75)</f>
        <v>0</v>
      </c>
      <c r="AC76" s="257"/>
      <c r="AD76" s="257"/>
      <c r="AE76" s="257"/>
      <c r="AF76" s="257"/>
      <c r="AG76" s="257"/>
      <c r="AH76" s="257"/>
      <c r="AI76" s="257"/>
      <c r="AJ76" s="257"/>
      <c r="AK76" s="257"/>
      <c r="AL76" s="257"/>
    </row>
    <row r="77" spans="1:38" ht="34.5" customHeight="1">
      <c r="A77" s="875"/>
      <c r="B77" s="852"/>
      <c r="C77" s="862" t="s">
        <v>64</v>
      </c>
      <c r="D77" s="862"/>
      <c r="E77" s="862"/>
      <c r="F77" s="862"/>
      <c r="G77" s="862"/>
      <c r="H77" s="862"/>
      <c r="I77" s="862"/>
      <c r="J77" s="862"/>
      <c r="K77" s="862"/>
      <c r="L77" s="862"/>
      <c r="M77" s="862"/>
      <c r="N77" s="862"/>
      <c r="O77" s="862"/>
      <c r="P77" s="862"/>
      <c r="Q77" s="862"/>
      <c r="R77" s="862"/>
      <c r="S77" s="862"/>
      <c r="T77" s="862"/>
      <c r="U77" s="862"/>
      <c r="V77" s="862"/>
      <c r="W77" s="862"/>
      <c r="X77" s="862"/>
      <c r="Y77" s="862"/>
      <c r="Z77" s="862"/>
      <c r="AA77" s="862"/>
      <c r="AB77" s="862"/>
      <c r="AC77" s="862"/>
      <c r="AD77" s="862"/>
      <c r="AE77" s="862"/>
      <c r="AF77" s="862"/>
      <c r="AG77" s="862"/>
      <c r="AH77" s="862"/>
      <c r="AI77" s="862"/>
      <c r="AJ77" s="862"/>
      <c r="AK77" s="862"/>
      <c r="AL77" s="862"/>
    </row>
    <row r="78" spans="1:38" ht="60">
      <c r="A78" s="875"/>
      <c r="B78" s="852"/>
      <c r="C78" s="234" t="str">
        <f>'расчет свод'!AA74</f>
        <v>Техническое обслуживание и регламентно-профилактический ремонт систем охранно-пожарной  сигнализации</v>
      </c>
      <c r="D78" s="858" t="s">
        <v>254</v>
      </c>
      <c r="E78" s="858"/>
      <c r="F78" s="484">
        <v>149</v>
      </c>
      <c r="G78" s="422">
        <v>1</v>
      </c>
      <c r="H78" s="468">
        <f>'расчет свод'!AF74</f>
        <v>5.263157894736842E-3</v>
      </c>
      <c r="I78" s="427">
        <v>81890</v>
      </c>
      <c r="J78" s="235"/>
      <c r="K78" s="442">
        <f>I78*H78</f>
        <v>431</v>
      </c>
      <c r="L78" s="268"/>
      <c r="M78" s="237"/>
      <c r="N78" s="252">
        <v>1</v>
      </c>
      <c r="O78" s="505" t="s">
        <v>17</v>
      </c>
      <c r="P78" s="506" t="s">
        <v>50</v>
      </c>
      <c r="Q78" s="507">
        <f>1/2</f>
        <v>0.5</v>
      </c>
      <c r="R78" s="231">
        <v>149</v>
      </c>
      <c r="S78" s="232">
        <v>1</v>
      </c>
      <c r="T78" s="500">
        <f>Q78*S78/R78</f>
        <v>3.3557046979865771E-3</v>
      </c>
      <c r="U78" s="427">
        <v>81890</v>
      </c>
      <c r="V78" s="428"/>
      <c r="W78" s="236">
        <f>U78*T78</f>
        <v>274.79865771812081</v>
      </c>
      <c r="X78" s="228"/>
      <c r="Y78" s="257"/>
      <c r="Z78" s="333" t="e">
        <f>#REF!*149</f>
        <v>#REF!</v>
      </c>
      <c r="AA78" s="337">
        <f>AA77-AB76</f>
        <v>0</v>
      </c>
      <c r="AB78" s="257">
        <f t="shared" ref="AB78:AB84" si="25">E78*I78</f>
        <v>0</v>
      </c>
      <c r="AC78" s="257"/>
      <c r="AD78" s="257"/>
      <c r="AE78" s="257"/>
      <c r="AF78" s="257"/>
      <c r="AG78" s="257"/>
      <c r="AH78" s="257"/>
      <c r="AI78" s="257"/>
      <c r="AJ78" s="257"/>
      <c r="AK78" s="257"/>
      <c r="AL78" s="257"/>
    </row>
    <row r="79" spans="1:38">
      <c r="A79" s="875"/>
      <c r="B79" s="852"/>
      <c r="C79" s="234" t="str">
        <f>'расчет свод'!AA75</f>
        <v>Проведение текущего ремонта</v>
      </c>
      <c r="D79" s="858" t="s">
        <v>254</v>
      </c>
      <c r="E79" s="858"/>
      <c r="F79" s="484">
        <f>F78</f>
        <v>149</v>
      </c>
      <c r="G79" s="422">
        <v>1</v>
      </c>
      <c r="H79" s="468">
        <f>'расчет свод'!AF75</f>
        <v>5.263157894736842E-3</v>
      </c>
      <c r="I79" s="427">
        <v>150000</v>
      </c>
      <c r="J79" s="235"/>
      <c r="K79" s="442">
        <f t="shared" ref="K79:K84" si="26">I79*H79</f>
        <v>789.47368421052624</v>
      </c>
      <c r="L79" s="268"/>
      <c r="M79" s="237"/>
      <c r="N79" s="252">
        <v>2</v>
      </c>
      <c r="O79" s="505" t="s">
        <v>18</v>
      </c>
      <c r="P79" s="506" t="s">
        <v>50</v>
      </c>
      <c r="Q79" s="507">
        <f t="shared" ref="Q79:Q83" si="27">1/2</f>
        <v>0.5</v>
      </c>
      <c r="R79" s="231">
        <f>R78</f>
        <v>149</v>
      </c>
      <c r="S79" s="232">
        <v>1</v>
      </c>
      <c r="T79" s="500">
        <f>Q79*S79/R79</f>
        <v>3.3557046979865771E-3</v>
      </c>
      <c r="U79" s="427">
        <v>150000</v>
      </c>
      <c r="V79" s="428"/>
      <c r="W79" s="236">
        <f t="shared" ref="W79:W84" si="28">U79*T79</f>
        <v>503.35570469798654</v>
      </c>
      <c r="X79" s="228"/>
      <c r="Y79" s="257"/>
      <c r="Z79" s="342" t="e">
        <f>#REF!*149</f>
        <v>#REF!</v>
      </c>
      <c r="AA79" s="508" t="e">
        <f>Z79+AB79</f>
        <v>#REF!</v>
      </c>
      <c r="AB79" s="509">
        <f t="shared" si="25"/>
        <v>0</v>
      </c>
      <c r="AC79" s="257" t="s">
        <v>156</v>
      </c>
      <c r="AD79" s="257"/>
      <c r="AE79" s="257"/>
      <c r="AF79" s="257"/>
      <c r="AG79" s="257"/>
      <c r="AH79" s="257"/>
      <c r="AI79" s="257"/>
      <c r="AJ79" s="257"/>
      <c r="AK79" s="257"/>
      <c r="AL79" s="257"/>
    </row>
    <row r="80" spans="1:38">
      <c r="A80" s="875"/>
      <c r="B80" s="852"/>
      <c r="C80" s="234" t="str">
        <f>'расчет свод'!AA76</f>
        <v>Обслуживание тревожной кнопки</v>
      </c>
      <c r="D80" s="858" t="s">
        <v>254</v>
      </c>
      <c r="E80" s="858"/>
      <c r="F80" s="484">
        <f t="shared" ref="F80:F84" si="29">F79</f>
        <v>149</v>
      </c>
      <c r="G80" s="422">
        <v>1</v>
      </c>
      <c r="H80" s="468">
        <f>'расчет свод'!AF76</f>
        <v>5.263157894736842E-3</v>
      </c>
      <c r="I80" s="429">
        <v>30000</v>
      </c>
      <c r="J80" s="235"/>
      <c r="K80" s="442">
        <f t="shared" si="26"/>
        <v>157.89473684210526</v>
      </c>
      <c r="L80" s="268"/>
      <c r="M80" s="237"/>
      <c r="N80" s="252">
        <v>3</v>
      </c>
      <c r="O80" s="505" t="s">
        <v>106</v>
      </c>
      <c r="P80" s="506" t="s">
        <v>50</v>
      </c>
      <c r="Q80" s="507">
        <f t="shared" si="27"/>
        <v>0.5</v>
      </c>
      <c r="R80" s="231">
        <f t="shared" ref="R80:R84" si="30">R79</f>
        <v>149</v>
      </c>
      <c r="S80" s="232">
        <v>1</v>
      </c>
      <c r="T80" s="500">
        <f t="shared" ref="T80:T84" si="31">Q80*S80/R80</f>
        <v>3.3557046979865771E-3</v>
      </c>
      <c r="U80" s="429">
        <v>30000</v>
      </c>
      <c r="V80" s="428"/>
      <c r="W80" s="236">
        <f t="shared" si="28"/>
        <v>100.67114093959731</v>
      </c>
      <c r="X80" s="228"/>
      <c r="Y80" s="257"/>
      <c r="Z80" s="333" t="e">
        <f>#REF!*149</f>
        <v>#REF!</v>
      </c>
      <c r="AA80" s="508" t="e">
        <f t="shared" ref="AA80:AA83" si="32">Z80+AB80</f>
        <v>#REF!</v>
      </c>
      <c r="AB80" s="257">
        <f t="shared" si="25"/>
        <v>0</v>
      </c>
      <c r="AC80" s="257"/>
      <c r="AD80" s="257"/>
      <c r="AE80" s="257"/>
      <c r="AF80" s="257"/>
      <c r="AG80" s="257"/>
      <c r="AH80" s="257"/>
      <c r="AI80" s="257"/>
      <c r="AJ80" s="257"/>
      <c r="AK80" s="257"/>
      <c r="AL80" s="257"/>
    </row>
    <row r="81" spans="1:38">
      <c r="A81" s="875"/>
      <c r="B81" s="852"/>
      <c r="C81" s="234" t="str">
        <f>'расчет свод'!AA77</f>
        <v>Уборка территории от снега</v>
      </c>
      <c r="D81" s="858" t="s">
        <v>254</v>
      </c>
      <c r="E81" s="858"/>
      <c r="F81" s="484">
        <f t="shared" si="29"/>
        <v>149</v>
      </c>
      <c r="G81" s="422">
        <v>1</v>
      </c>
      <c r="H81" s="468">
        <f>'расчет свод'!AF77</f>
        <v>5.263157894736842E-3</v>
      </c>
      <c r="I81" s="427">
        <v>300000</v>
      </c>
      <c r="J81" s="235"/>
      <c r="K81" s="442">
        <f t="shared" si="26"/>
        <v>1578.9473684210525</v>
      </c>
      <c r="L81" s="268"/>
      <c r="M81" s="237"/>
      <c r="N81" s="252">
        <v>4</v>
      </c>
      <c r="O81" s="505" t="s">
        <v>76</v>
      </c>
      <c r="P81" s="506" t="s">
        <v>50</v>
      </c>
      <c r="Q81" s="507">
        <f t="shared" si="27"/>
        <v>0.5</v>
      </c>
      <c r="R81" s="231">
        <f t="shared" si="30"/>
        <v>149</v>
      </c>
      <c r="S81" s="232">
        <v>1</v>
      </c>
      <c r="T81" s="500">
        <f t="shared" si="31"/>
        <v>3.3557046979865771E-3</v>
      </c>
      <c r="U81" s="427">
        <v>300000</v>
      </c>
      <c r="V81" s="428"/>
      <c r="W81" s="236">
        <f t="shared" si="28"/>
        <v>1006.7114093959731</v>
      </c>
      <c r="X81" s="228"/>
      <c r="Y81" s="257"/>
      <c r="Z81" s="333" t="e">
        <f>#REF!*149</f>
        <v>#REF!</v>
      </c>
      <c r="AA81" s="508" t="e">
        <f t="shared" si="32"/>
        <v>#REF!</v>
      </c>
      <c r="AB81" s="257">
        <f t="shared" si="25"/>
        <v>0</v>
      </c>
      <c r="AC81" s="257"/>
      <c r="AD81" s="257"/>
      <c r="AE81" s="257"/>
      <c r="AF81" s="257"/>
      <c r="AG81" s="257"/>
      <c r="AH81" s="257"/>
      <c r="AI81" s="257"/>
      <c r="AJ81" s="257"/>
      <c r="AK81" s="257"/>
      <c r="AL81" s="257"/>
    </row>
    <row r="82" spans="1:38">
      <c r="A82" s="875"/>
      <c r="B82" s="852"/>
      <c r="C82" s="234" t="str">
        <f>'расчет свод'!AA78</f>
        <v>Вывоз ТБО</v>
      </c>
      <c r="D82" s="858" t="s">
        <v>254</v>
      </c>
      <c r="E82" s="858"/>
      <c r="F82" s="484">
        <f t="shared" si="29"/>
        <v>149</v>
      </c>
      <c r="G82" s="422">
        <v>1</v>
      </c>
      <c r="H82" s="468">
        <f>'расчет свод'!AF78</f>
        <v>5.263157894736842E-3</v>
      </c>
      <c r="I82" s="427">
        <v>32600</v>
      </c>
      <c r="J82" s="235"/>
      <c r="K82" s="442">
        <f t="shared" si="26"/>
        <v>171.57894736842104</v>
      </c>
      <c r="L82" s="268"/>
      <c r="M82" s="237"/>
      <c r="N82" s="252">
        <v>5</v>
      </c>
      <c r="O82" s="505" t="s">
        <v>19</v>
      </c>
      <c r="P82" s="506" t="s">
        <v>50</v>
      </c>
      <c r="Q82" s="507">
        <f t="shared" si="27"/>
        <v>0.5</v>
      </c>
      <c r="R82" s="231">
        <f t="shared" si="30"/>
        <v>149</v>
      </c>
      <c r="S82" s="232">
        <v>1</v>
      </c>
      <c r="T82" s="500">
        <f t="shared" si="31"/>
        <v>3.3557046979865771E-3</v>
      </c>
      <c r="U82" s="427">
        <v>32600</v>
      </c>
      <c r="V82" s="428"/>
      <c r="W82" s="236">
        <f t="shared" si="28"/>
        <v>109.39597315436241</v>
      </c>
      <c r="X82" s="228"/>
      <c r="Y82" s="257"/>
      <c r="Z82" s="333" t="e">
        <f>#REF!*149</f>
        <v>#REF!</v>
      </c>
      <c r="AA82" s="508" t="e">
        <f t="shared" si="32"/>
        <v>#REF!</v>
      </c>
      <c r="AB82" s="257">
        <f t="shared" si="25"/>
        <v>0</v>
      </c>
      <c r="AC82" s="257"/>
      <c r="AD82" s="257"/>
      <c r="AE82" s="257"/>
      <c r="AF82" s="257"/>
      <c r="AG82" s="257"/>
      <c r="AH82" s="257"/>
      <c r="AI82" s="257"/>
      <c r="AJ82" s="257"/>
      <c r="AK82" s="257"/>
      <c r="AL82" s="257"/>
    </row>
    <row r="83" spans="1:38">
      <c r="A83" s="875"/>
      <c r="B83" s="852"/>
      <c r="C83" s="234" t="str">
        <f>'расчет свод'!AA79</f>
        <v>Дератизация и дезинфекция</v>
      </c>
      <c r="D83" s="858" t="s">
        <v>254</v>
      </c>
      <c r="E83" s="858"/>
      <c r="F83" s="484">
        <f t="shared" si="29"/>
        <v>149</v>
      </c>
      <c r="G83" s="422">
        <v>1</v>
      </c>
      <c r="H83" s="468">
        <f>'расчет свод'!AF79</f>
        <v>5.263157894736842E-3</v>
      </c>
      <c r="I83" s="427">
        <v>50000</v>
      </c>
      <c r="J83" s="235"/>
      <c r="K83" s="442">
        <f t="shared" si="26"/>
        <v>263.15789473684208</v>
      </c>
      <c r="L83" s="268"/>
      <c r="M83" s="237"/>
      <c r="N83" s="252">
        <v>6</v>
      </c>
      <c r="O83" s="505" t="s">
        <v>94</v>
      </c>
      <c r="P83" s="506" t="s">
        <v>50</v>
      </c>
      <c r="Q83" s="507">
        <f t="shared" si="27"/>
        <v>0.5</v>
      </c>
      <c r="R83" s="231">
        <f t="shared" si="30"/>
        <v>149</v>
      </c>
      <c r="S83" s="232">
        <v>1</v>
      </c>
      <c r="T83" s="500">
        <f t="shared" si="31"/>
        <v>3.3557046979865771E-3</v>
      </c>
      <c r="U83" s="427">
        <v>50000</v>
      </c>
      <c r="V83" s="428"/>
      <c r="W83" s="236">
        <f t="shared" si="28"/>
        <v>167.78523489932886</v>
      </c>
      <c r="X83" s="228"/>
      <c r="Y83" s="257"/>
      <c r="Z83" s="333" t="e">
        <f>#REF!*149</f>
        <v>#REF!</v>
      </c>
      <c r="AA83" s="508" t="e">
        <f t="shared" si="32"/>
        <v>#REF!</v>
      </c>
      <c r="AB83" s="257">
        <f t="shared" si="25"/>
        <v>0</v>
      </c>
      <c r="AC83" s="257"/>
      <c r="AD83" s="257"/>
      <c r="AE83" s="257"/>
      <c r="AF83" s="257"/>
      <c r="AG83" s="257"/>
      <c r="AH83" s="257"/>
      <c r="AI83" s="257"/>
      <c r="AJ83" s="257"/>
      <c r="AK83" s="257"/>
      <c r="AL83" s="257"/>
    </row>
    <row r="84" spans="1:38" ht="90">
      <c r="A84" s="875"/>
      <c r="B84" s="852"/>
      <c r="C84" s="234" t="str">
        <f>'расчет свод'!AA80</f>
        <v>Обслуживание систем имущества (промывка и опрессовка систем отопления, обслуживание приборов учета, поверка теплосчетчиков, аварийнор-диспетчерское обслуживание</v>
      </c>
      <c r="D84" s="858" t="s">
        <v>254</v>
      </c>
      <c r="E84" s="858"/>
      <c r="F84" s="484">
        <f t="shared" si="29"/>
        <v>149</v>
      </c>
      <c r="G84" s="422">
        <v>1</v>
      </c>
      <c r="H84" s="468">
        <f>'расчет свод'!AF80</f>
        <v>2.1052631578947368E-2</v>
      </c>
      <c r="I84" s="427">
        <f>(40000+20000+20000+60000)/4</f>
        <v>35000</v>
      </c>
      <c r="J84" s="235"/>
      <c r="K84" s="442">
        <f t="shared" si="26"/>
        <v>736.84210526315792</v>
      </c>
      <c r="L84" s="268"/>
      <c r="M84" s="237"/>
      <c r="N84" s="252">
        <v>7</v>
      </c>
      <c r="O84" s="505" t="s">
        <v>93</v>
      </c>
      <c r="P84" s="506" t="s">
        <v>50</v>
      </c>
      <c r="Q84" s="507">
        <f>4/2</f>
        <v>2</v>
      </c>
      <c r="R84" s="231">
        <f t="shared" si="30"/>
        <v>149</v>
      </c>
      <c r="S84" s="232">
        <v>1</v>
      </c>
      <c r="T84" s="500">
        <f t="shared" si="31"/>
        <v>1.3422818791946308E-2</v>
      </c>
      <c r="U84" s="427">
        <f>(40000+20000+20000+60000)/4</f>
        <v>35000</v>
      </c>
      <c r="V84" s="428"/>
      <c r="W84" s="236">
        <f t="shared" si="28"/>
        <v>469.79865771812081</v>
      </c>
      <c r="X84" s="228"/>
      <c r="Y84" s="257"/>
      <c r="Z84" s="333" t="e">
        <f>#REF!*149</f>
        <v>#REF!</v>
      </c>
      <c r="AA84" s="508" t="e">
        <f>Z84+AB84</f>
        <v>#REF!</v>
      </c>
      <c r="AB84" s="257">
        <f t="shared" si="25"/>
        <v>0</v>
      </c>
      <c r="AC84" s="337" t="e">
        <f>AC85-Z79-AB79</f>
        <v>#REF!</v>
      </c>
      <c r="AD84" s="257"/>
      <c r="AE84" s="257"/>
      <c r="AF84" s="257"/>
      <c r="AG84" s="257"/>
      <c r="AH84" s="257"/>
      <c r="AI84" s="257"/>
      <c r="AJ84" s="257"/>
      <c r="AK84" s="257"/>
      <c r="AL84" s="257"/>
    </row>
    <row r="85" spans="1:38" hidden="1">
      <c r="A85" s="875"/>
      <c r="B85" s="852"/>
      <c r="C85" s="873"/>
      <c r="D85" s="873"/>
      <c r="E85" s="873"/>
      <c r="F85" s="873"/>
      <c r="G85" s="873"/>
      <c r="H85" s="873"/>
      <c r="I85" s="873"/>
      <c r="J85" s="873"/>
      <c r="K85" s="510">
        <f>SUM(K78:K84)</f>
        <v>4128.894736842105</v>
      </c>
      <c r="L85" s="268"/>
      <c r="M85" s="237"/>
      <c r="N85" s="872" t="s">
        <v>27</v>
      </c>
      <c r="O85" s="872"/>
      <c r="P85" s="872"/>
      <c r="Q85" s="872"/>
      <c r="R85" s="872"/>
      <c r="S85" s="872"/>
      <c r="T85" s="872"/>
      <c r="U85" s="872"/>
      <c r="V85" s="872"/>
      <c r="W85" s="430">
        <f>SUM(W78:W84)</f>
        <v>2632.5167785234898</v>
      </c>
      <c r="X85" s="228"/>
      <c r="Y85" s="257"/>
      <c r="Z85" s="430" t="e">
        <f>SUM(Z78:Z84)</f>
        <v>#REF!</v>
      </c>
      <c r="AA85" s="257">
        <f>(634490+150000)/2</f>
        <v>392245</v>
      </c>
      <c r="AB85" s="511">
        <f>SUM(AB78:AB84)</f>
        <v>0</v>
      </c>
      <c r="AC85" s="342" t="e">
        <f>Z85+AB85</f>
        <v>#REF!</v>
      </c>
      <c r="AD85" s="257"/>
      <c r="AE85" s="257"/>
      <c r="AF85" s="257"/>
      <c r="AG85" s="257"/>
      <c r="AH85" s="257"/>
      <c r="AI85" s="257"/>
      <c r="AJ85" s="257"/>
      <c r="AK85" s="257"/>
      <c r="AL85" s="257"/>
    </row>
    <row r="86" spans="1:38" ht="15.75">
      <c r="A86" s="875"/>
      <c r="B86" s="852"/>
      <c r="C86" s="862" t="s">
        <v>63</v>
      </c>
      <c r="D86" s="862"/>
      <c r="E86" s="862"/>
      <c r="F86" s="862"/>
      <c r="G86" s="862"/>
      <c r="H86" s="862"/>
      <c r="I86" s="862"/>
      <c r="J86" s="862"/>
      <c r="K86" s="862"/>
      <c r="L86" s="862"/>
      <c r="M86" s="512"/>
      <c r="N86" s="877" t="s">
        <v>63</v>
      </c>
      <c r="O86" s="877"/>
      <c r="P86" s="877"/>
      <c r="Q86" s="877"/>
      <c r="R86" s="877"/>
      <c r="S86" s="877"/>
      <c r="T86" s="877"/>
      <c r="U86" s="877"/>
      <c r="V86" s="877"/>
      <c r="W86" s="877"/>
      <c r="X86" s="877"/>
      <c r="Y86" s="257"/>
      <c r="Z86" s="257"/>
      <c r="AA86" s="330" t="e">
        <f>AA85-Z85</f>
        <v>#REF!</v>
      </c>
      <c r="AB86" s="330"/>
      <c r="AC86" s="330"/>
      <c r="AD86" s="257"/>
      <c r="AE86" s="257"/>
      <c r="AF86" s="257"/>
      <c r="AG86" s="257"/>
      <c r="AH86" s="257"/>
      <c r="AI86" s="257"/>
      <c r="AJ86" s="257"/>
      <c r="AK86" s="257"/>
      <c r="AL86" s="257"/>
    </row>
    <row r="87" spans="1:38" hidden="1">
      <c r="A87" s="875"/>
      <c r="B87" s="852"/>
      <c r="C87" s="513"/>
      <c r="D87" s="513"/>
      <c r="E87" s="514"/>
      <c r="F87" s="231">
        <f t="shared" ref="F87:F89" si="33">300*245</f>
        <v>73500</v>
      </c>
      <c r="G87" s="232">
        <v>300</v>
      </c>
      <c r="H87" s="440">
        <f t="shared" ref="H87:H89" si="34">E87*G87/F87</f>
        <v>0</v>
      </c>
      <c r="I87" s="436"/>
      <c r="J87" s="235"/>
      <c r="K87" s="442">
        <f>I87*H87</f>
        <v>0</v>
      </c>
      <c r="L87" s="268"/>
      <c r="M87" s="237"/>
      <c r="N87" s="252"/>
      <c r="O87" s="505"/>
      <c r="P87" s="505"/>
      <c r="Q87" s="515"/>
      <c r="R87" s="490">
        <f t="shared" ref="R87:R89" si="35">300*245</f>
        <v>73500</v>
      </c>
      <c r="S87" s="432">
        <v>300</v>
      </c>
      <c r="T87" s="500">
        <f t="shared" ref="T87:T89" si="36">Q87*S87/R87</f>
        <v>0</v>
      </c>
      <c r="U87" s="434"/>
      <c r="V87" s="428"/>
      <c r="W87" s="236">
        <f>U87*T87</f>
        <v>0</v>
      </c>
      <c r="X87" s="228"/>
      <c r="Y87" s="257"/>
      <c r="Z87" s="333" t="e">
        <f>#REF!*443052</f>
        <v>#REF!</v>
      </c>
      <c r="AA87" s="257"/>
      <c r="AB87" s="257"/>
      <c r="AC87" s="257"/>
      <c r="AD87" s="257"/>
      <c r="AE87" s="257"/>
      <c r="AF87" s="257"/>
      <c r="AG87" s="257"/>
      <c r="AH87" s="257"/>
      <c r="AI87" s="257"/>
      <c r="AJ87" s="257"/>
      <c r="AK87" s="257"/>
      <c r="AL87" s="257"/>
    </row>
    <row r="88" spans="1:38" hidden="1">
      <c r="A88" s="875"/>
      <c r="B88" s="852"/>
      <c r="C88" s="513"/>
      <c r="D88" s="513"/>
      <c r="E88" s="514"/>
      <c r="F88" s="231">
        <f t="shared" si="33"/>
        <v>73500</v>
      </c>
      <c r="G88" s="232">
        <v>300</v>
      </c>
      <c r="H88" s="440">
        <f t="shared" si="34"/>
        <v>0</v>
      </c>
      <c r="I88" s="436"/>
      <c r="J88" s="235"/>
      <c r="K88" s="442">
        <f>I88*H88</f>
        <v>0</v>
      </c>
      <c r="L88" s="268"/>
      <c r="M88" s="237"/>
      <c r="N88" s="252"/>
      <c r="O88" s="505"/>
      <c r="P88" s="505"/>
      <c r="Q88" s="515"/>
      <c r="R88" s="490">
        <f t="shared" si="35"/>
        <v>73500</v>
      </c>
      <c r="S88" s="432">
        <v>300</v>
      </c>
      <c r="T88" s="500">
        <f t="shared" si="36"/>
        <v>0</v>
      </c>
      <c r="U88" s="435"/>
      <c r="V88" s="428"/>
      <c r="W88" s="236">
        <f>U88*T88</f>
        <v>0</v>
      </c>
      <c r="X88" s="228"/>
      <c r="Y88" s="257"/>
      <c r="Z88" s="333" t="e">
        <f>#REF!*443052</f>
        <v>#REF!</v>
      </c>
      <c r="AA88" s="257"/>
      <c r="AB88" s="257"/>
      <c r="AC88" s="257"/>
      <c r="AD88" s="257"/>
      <c r="AE88" s="257"/>
      <c r="AF88" s="257"/>
      <c r="AG88" s="257"/>
      <c r="AH88" s="257"/>
      <c r="AI88" s="257"/>
      <c r="AJ88" s="257"/>
      <c r="AK88" s="257"/>
      <c r="AL88" s="257"/>
    </row>
    <row r="89" spans="1:38" hidden="1">
      <c r="A89" s="875"/>
      <c r="B89" s="852"/>
      <c r="C89" s="513"/>
      <c r="D89" s="513"/>
      <c r="E89" s="514"/>
      <c r="F89" s="231">
        <f t="shared" si="33"/>
        <v>73500</v>
      </c>
      <c r="G89" s="232">
        <v>300</v>
      </c>
      <c r="H89" s="440">
        <f t="shared" si="34"/>
        <v>0</v>
      </c>
      <c r="I89" s="436"/>
      <c r="J89" s="235"/>
      <c r="K89" s="442">
        <f>I89*H89</f>
        <v>0</v>
      </c>
      <c r="L89" s="268"/>
      <c r="M89" s="237"/>
      <c r="N89" s="252"/>
      <c r="O89" s="505"/>
      <c r="P89" s="505"/>
      <c r="Q89" s="515"/>
      <c r="R89" s="490">
        <f t="shared" si="35"/>
        <v>73500</v>
      </c>
      <c r="S89" s="432">
        <v>300</v>
      </c>
      <c r="T89" s="500">
        <f t="shared" si="36"/>
        <v>0</v>
      </c>
      <c r="U89" s="435"/>
      <c r="V89" s="428"/>
      <c r="W89" s="236">
        <f>U89*T89</f>
        <v>0</v>
      </c>
      <c r="X89" s="228"/>
      <c r="Y89" s="257"/>
      <c r="Z89" s="333" t="e">
        <f>#REF!*443052</f>
        <v>#REF!</v>
      </c>
      <c r="AA89" s="257"/>
      <c r="AB89" s="257"/>
      <c r="AC89" s="257"/>
      <c r="AD89" s="257"/>
      <c r="AE89" s="257"/>
      <c r="AF89" s="257"/>
      <c r="AG89" s="257"/>
      <c r="AH89" s="257"/>
      <c r="AI89" s="257"/>
      <c r="AJ89" s="257"/>
      <c r="AK89" s="257"/>
      <c r="AL89" s="257"/>
    </row>
    <row r="90" spans="1:38" hidden="1">
      <c r="A90" s="875"/>
      <c r="B90" s="852"/>
      <c r="C90" s="873"/>
      <c r="D90" s="873"/>
      <c r="E90" s="873"/>
      <c r="F90" s="873"/>
      <c r="G90" s="873"/>
      <c r="H90" s="873"/>
      <c r="I90" s="873"/>
      <c r="J90" s="873"/>
      <c r="K90" s="510">
        <f>SUM(K87:K89)</f>
        <v>0</v>
      </c>
      <c r="L90" s="268"/>
      <c r="M90" s="237"/>
      <c r="N90" s="872" t="s">
        <v>27</v>
      </c>
      <c r="O90" s="872"/>
      <c r="P90" s="872"/>
      <c r="Q90" s="872"/>
      <c r="R90" s="872"/>
      <c r="S90" s="872"/>
      <c r="T90" s="872"/>
      <c r="U90" s="872"/>
      <c r="V90" s="872"/>
      <c r="W90" s="430">
        <f>SUM(W87:W89)</f>
        <v>0</v>
      </c>
      <c r="X90" s="228"/>
      <c r="Y90" s="257"/>
      <c r="Z90" s="333" t="e">
        <f>#REF!*443052</f>
        <v>#REF!</v>
      </c>
      <c r="AA90" s="257"/>
      <c r="AB90" s="257"/>
      <c r="AC90" s="257"/>
      <c r="AD90" s="257"/>
      <c r="AE90" s="257"/>
      <c r="AF90" s="257"/>
      <c r="AG90" s="257"/>
      <c r="AH90" s="257"/>
      <c r="AI90" s="257"/>
      <c r="AJ90" s="257"/>
      <c r="AK90" s="257"/>
      <c r="AL90" s="257"/>
    </row>
    <row r="91" spans="1:38" ht="15.75">
      <c r="A91" s="875"/>
      <c r="B91" s="852"/>
      <c r="C91" s="862" t="s">
        <v>21</v>
      </c>
      <c r="D91" s="862"/>
      <c r="E91" s="862"/>
      <c r="F91" s="862"/>
      <c r="G91" s="862"/>
      <c r="H91" s="862"/>
      <c r="I91" s="862"/>
      <c r="J91" s="862"/>
      <c r="K91" s="862"/>
      <c r="L91" s="862"/>
      <c r="M91" s="862"/>
      <c r="N91" s="862"/>
      <c r="O91" s="862"/>
      <c r="P91" s="862"/>
      <c r="Q91" s="862"/>
      <c r="R91" s="862"/>
      <c r="S91" s="862"/>
      <c r="T91" s="862"/>
      <c r="U91" s="862"/>
      <c r="V91" s="862"/>
      <c r="W91" s="862"/>
      <c r="X91" s="862"/>
      <c r="Y91" s="862"/>
      <c r="Z91" s="862"/>
      <c r="AA91" s="862"/>
      <c r="AB91" s="862"/>
      <c r="AC91" s="862"/>
      <c r="AD91" s="862"/>
      <c r="AE91" s="862"/>
      <c r="AF91" s="862"/>
      <c r="AG91" s="862"/>
      <c r="AH91" s="862"/>
      <c r="AI91" s="862"/>
      <c r="AJ91" s="862"/>
      <c r="AK91" s="862"/>
      <c r="AL91" s="862"/>
    </row>
    <row r="92" spans="1:38" ht="35.25" customHeight="1">
      <c r="A92" s="875"/>
      <c r="B92" s="852"/>
      <c r="C92" s="234" t="s">
        <v>22</v>
      </c>
      <c r="D92" s="858" t="s">
        <v>254</v>
      </c>
      <c r="E92" s="858"/>
      <c r="F92" s="484">
        <v>149</v>
      </c>
      <c r="G92" s="422">
        <v>1</v>
      </c>
      <c r="H92" s="324">
        <f>'расчет свод'!AF88</f>
        <v>5.263157894736842E-3</v>
      </c>
      <c r="I92" s="436">
        <v>40000</v>
      </c>
      <c r="J92" s="514"/>
      <c r="K92" s="442">
        <f>H92*I92</f>
        <v>210.52631578947367</v>
      </c>
      <c r="L92" s="268"/>
      <c r="M92" s="237"/>
      <c r="N92" s="252">
        <v>1</v>
      </c>
      <c r="O92" s="505" t="s">
        <v>22</v>
      </c>
      <c r="P92" s="505" t="s">
        <v>29</v>
      </c>
      <c r="Q92" s="515">
        <v>0.5</v>
      </c>
      <c r="R92" s="231">
        <v>149</v>
      </c>
      <c r="S92" s="232">
        <v>1</v>
      </c>
      <c r="T92" s="500">
        <f t="shared" ref="T92:T95" si="37">Q92*S92/R92</f>
        <v>3.3557046979865771E-3</v>
      </c>
      <c r="U92" s="436">
        <v>40000</v>
      </c>
      <c r="V92" s="431"/>
      <c r="W92" s="236">
        <f>T92*U92</f>
        <v>134.2281879194631</v>
      </c>
      <c r="X92" s="228"/>
      <c r="Y92" s="257"/>
      <c r="Z92" s="333" t="e">
        <f>#REF!*149</f>
        <v>#REF!</v>
      </c>
      <c r="AA92" s="257"/>
      <c r="AB92" s="257">
        <f>E92*I92</f>
        <v>0</v>
      </c>
      <c r="AC92" s="257"/>
      <c r="AD92" s="257"/>
      <c r="AE92" s="257"/>
      <c r="AF92" s="257"/>
      <c r="AG92" s="257"/>
      <c r="AH92" s="257"/>
      <c r="AI92" s="257"/>
      <c r="AJ92" s="257"/>
      <c r="AK92" s="257"/>
      <c r="AL92" s="257"/>
    </row>
    <row r="93" spans="1:38" ht="45" hidden="1">
      <c r="A93" s="875"/>
      <c r="B93" s="852"/>
      <c r="C93" s="234" t="s">
        <v>24</v>
      </c>
      <c r="D93" s="234" t="s">
        <v>129</v>
      </c>
      <c r="E93" s="516"/>
      <c r="F93" s="484">
        <v>149</v>
      </c>
      <c r="G93" s="422">
        <v>1</v>
      </c>
      <c r="H93" s="324">
        <f>'расчет свод'!AF89</f>
        <v>0</v>
      </c>
      <c r="I93" s="436">
        <v>60000</v>
      </c>
      <c r="J93" s="514"/>
      <c r="K93" s="442">
        <f>H93*I93</f>
        <v>0</v>
      </c>
      <c r="L93" s="268"/>
      <c r="M93" s="237"/>
      <c r="N93" s="252">
        <v>2</v>
      </c>
      <c r="O93" s="505" t="s">
        <v>24</v>
      </c>
      <c r="P93" s="505" t="s">
        <v>129</v>
      </c>
      <c r="Q93" s="515">
        <v>0</v>
      </c>
      <c r="R93" s="231">
        <v>149</v>
      </c>
      <c r="S93" s="232">
        <v>1</v>
      </c>
      <c r="T93" s="500">
        <f t="shared" si="37"/>
        <v>0</v>
      </c>
      <c r="U93" s="436">
        <v>60000</v>
      </c>
      <c r="V93" s="431"/>
      <c r="W93" s="236">
        <f>T93*U93</f>
        <v>0</v>
      </c>
      <c r="X93" s="228"/>
      <c r="Y93" s="257"/>
      <c r="Z93" s="333" t="e">
        <f>#REF!*149</f>
        <v>#REF!</v>
      </c>
      <c r="AA93" s="257"/>
      <c r="AB93" s="257">
        <f>E93*I93</f>
        <v>0</v>
      </c>
      <c r="AC93" s="257"/>
      <c r="AD93" s="257"/>
      <c r="AE93" s="257"/>
      <c r="AF93" s="257"/>
      <c r="AG93" s="257"/>
      <c r="AH93" s="257"/>
      <c r="AI93" s="257"/>
      <c r="AJ93" s="257"/>
      <c r="AK93" s="257"/>
      <c r="AL93" s="257"/>
    </row>
    <row r="94" spans="1:38" hidden="1">
      <c r="A94" s="875"/>
      <c r="B94" s="852"/>
      <c r="C94" s="234"/>
      <c r="D94" s="323"/>
      <c r="E94" s="516"/>
      <c r="F94" s="484">
        <v>135</v>
      </c>
      <c r="G94" s="422">
        <v>1</v>
      </c>
      <c r="H94" s="324">
        <f>'расчет свод'!AF90</f>
        <v>3.7037037037037038E-3</v>
      </c>
      <c r="I94" s="436"/>
      <c r="J94" s="514"/>
      <c r="K94" s="442">
        <f>H94*I94</f>
        <v>0</v>
      </c>
      <c r="L94" s="268"/>
      <c r="M94" s="237"/>
      <c r="N94" s="252"/>
      <c r="O94" s="505"/>
      <c r="P94" s="448"/>
      <c r="Q94" s="515">
        <f t="shared" ref="Q94:Q95" si="38">1*0.5</f>
        <v>0.5</v>
      </c>
      <c r="R94" s="231">
        <v>135</v>
      </c>
      <c r="S94" s="232">
        <v>1</v>
      </c>
      <c r="T94" s="500">
        <f t="shared" si="37"/>
        <v>3.7037037037037038E-3</v>
      </c>
      <c r="U94" s="439"/>
      <c r="V94" s="431"/>
      <c r="W94" s="236">
        <f>T94*U94</f>
        <v>0</v>
      </c>
      <c r="X94" s="228"/>
      <c r="Y94" s="257"/>
      <c r="Z94" s="333" t="e">
        <f>#REF!*443052</f>
        <v>#REF!</v>
      </c>
      <c r="AA94" s="257"/>
      <c r="AB94" s="257">
        <f>E94*I94</f>
        <v>0</v>
      </c>
      <c r="AC94" s="257"/>
      <c r="AD94" s="257"/>
      <c r="AE94" s="257"/>
      <c r="AF94" s="257"/>
      <c r="AG94" s="257"/>
      <c r="AH94" s="257"/>
      <c r="AI94" s="257"/>
      <c r="AJ94" s="257"/>
      <c r="AK94" s="257"/>
      <c r="AL94" s="257"/>
    </row>
    <row r="95" spans="1:38" ht="38.25">
      <c r="A95" s="875"/>
      <c r="B95" s="852"/>
      <c r="C95" s="234" t="s">
        <v>25</v>
      </c>
      <c r="D95" s="858" t="s">
        <v>254</v>
      </c>
      <c r="E95" s="858"/>
      <c r="F95" s="484">
        <v>149</v>
      </c>
      <c r="G95" s="422">
        <v>1</v>
      </c>
      <c r="H95" s="324">
        <f>'расчет свод'!AF91</f>
        <v>5.263157894736842E-3</v>
      </c>
      <c r="I95" s="436">
        <v>600</v>
      </c>
      <c r="J95" s="514"/>
      <c r="K95" s="442">
        <f>H95*I95</f>
        <v>3.1578947368421053</v>
      </c>
      <c r="L95" s="268"/>
      <c r="M95" s="237"/>
      <c r="N95" s="252">
        <v>3</v>
      </c>
      <c r="O95" s="505" t="s">
        <v>25</v>
      </c>
      <c r="P95" s="439" t="s">
        <v>78</v>
      </c>
      <c r="Q95" s="515">
        <f t="shared" si="38"/>
        <v>0.5</v>
      </c>
      <c r="R95" s="231">
        <v>149</v>
      </c>
      <c r="S95" s="232">
        <v>1</v>
      </c>
      <c r="T95" s="500">
        <f t="shared" si="37"/>
        <v>3.3557046979865771E-3</v>
      </c>
      <c r="U95" s="436">
        <v>600</v>
      </c>
      <c r="V95" s="431"/>
      <c r="W95" s="236">
        <f>T95*U95</f>
        <v>2.0134228187919461</v>
      </c>
      <c r="X95" s="228"/>
      <c r="Y95" s="257"/>
      <c r="Z95" s="333" t="e">
        <f>#REF!*149</f>
        <v>#REF!</v>
      </c>
      <c r="AA95" s="257"/>
      <c r="AB95" s="257">
        <f>E95*I95</f>
        <v>0</v>
      </c>
      <c r="AC95" s="257"/>
      <c r="AD95" s="257"/>
      <c r="AE95" s="257"/>
      <c r="AF95" s="257"/>
      <c r="AG95" s="257"/>
      <c r="AH95" s="257"/>
      <c r="AI95" s="257"/>
      <c r="AJ95" s="257"/>
      <c r="AK95" s="257"/>
      <c r="AL95" s="257"/>
    </row>
    <row r="96" spans="1:38" ht="15" hidden="1" customHeight="1">
      <c r="A96" s="875"/>
      <c r="B96" s="852"/>
      <c r="C96" s="873"/>
      <c r="D96" s="873"/>
      <c r="E96" s="873"/>
      <c r="F96" s="873"/>
      <c r="G96" s="873"/>
      <c r="H96" s="873"/>
      <c r="I96" s="873"/>
      <c r="J96" s="873"/>
      <c r="K96" s="510">
        <f>SUM(K92:K95)</f>
        <v>213.68421052631578</v>
      </c>
      <c r="L96" s="268"/>
      <c r="M96" s="237"/>
      <c r="N96" s="872" t="s">
        <v>27</v>
      </c>
      <c r="O96" s="872"/>
      <c r="P96" s="872"/>
      <c r="Q96" s="872"/>
      <c r="R96" s="872"/>
      <c r="S96" s="872"/>
      <c r="T96" s="872"/>
      <c r="U96" s="872"/>
      <c r="V96" s="872"/>
      <c r="W96" s="430">
        <f>SUM(W92:W95)</f>
        <v>136.24161073825505</v>
      </c>
      <c r="X96" s="228"/>
      <c r="Y96" s="257"/>
      <c r="Z96" s="430" t="e">
        <f>Z92+Z93+Z95</f>
        <v>#REF!</v>
      </c>
      <c r="AA96" s="257">
        <v>100600</v>
      </c>
      <c r="AB96" s="517">
        <f>SUM(AB92:AB95)</f>
        <v>0</v>
      </c>
      <c r="AC96" s="342" t="e">
        <f>Z96+AB96</f>
        <v>#REF!</v>
      </c>
      <c r="AD96" s="257">
        <v>221</v>
      </c>
      <c r="AE96" s="257"/>
      <c r="AF96" s="257"/>
      <c r="AG96" s="257"/>
      <c r="AH96" s="257"/>
      <c r="AI96" s="257"/>
      <c r="AJ96" s="257"/>
      <c r="AK96" s="257"/>
      <c r="AL96" s="257"/>
    </row>
    <row r="97" spans="1:38" ht="15" customHeight="1">
      <c r="A97" s="875"/>
      <c r="B97" s="852"/>
      <c r="C97" s="862" t="s">
        <v>26</v>
      </c>
      <c r="D97" s="862"/>
      <c r="E97" s="862"/>
      <c r="F97" s="862"/>
      <c r="G97" s="862"/>
      <c r="H97" s="862"/>
      <c r="I97" s="862"/>
      <c r="J97" s="862"/>
      <c r="K97" s="862"/>
      <c r="L97" s="862"/>
      <c r="M97" s="862"/>
      <c r="N97" s="862"/>
      <c r="O97" s="862"/>
      <c r="P97" s="862"/>
      <c r="Q97" s="862"/>
      <c r="R97" s="862"/>
      <c r="S97" s="862"/>
      <c r="T97" s="862"/>
      <c r="U97" s="862"/>
      <c r="V97" s="862"/>
      <c r="W97" s="862"/>
      <c r="X97" s="862"/>
      <c r="Y97" s="862"/>
      <c r="Z97" s="862"/>
      <c r="AA97" s="862"/>
      <c r="AB97" s="862"/>
      <c r="AC97" s="862"/>
      <c r="AD97" s="862"/>
      <c r="AE97" s="862"/>
      <c r="AF97" s="862"/>
      <c r="AG97" s="862"/>
      <c r="AH97" s="862"/>
      <c r="AI97" s="862"/>
      <c r="AJ97" s="862"/>
      <c r="AK97" s="862"/>
      <c r="AL97" s="862"/>
    </row>
    <row r="98" spans="1:38" ht="41.25" customHeight="1">
      <c r="A98" s="875"/>
      <c r="B98" s="852"/>
      <c r="C98" s="234" t="str">
        <f>'расчет свод'!AA94</f>
        <v>Оплата грузовых перевозок по доставке грузов</v>
      </c>
      <c r="D98" s="858" t="s">
        <v>254</v>
      </c>
      <c r="E98" s="858"/>
      <c r="F98" s="484">
        <v>149</v>
      </c>
      <c r="G98" s="422">
        <v>1</v>
      </c>
      <c r="H98" s="324">
        <f>'расчет свод'!AF94</f>
        <v>5.263157894736842E-3</v>
      </c>
      <c r="I98" s="436">
        <v>25000</v>
      </c>
      <c r="J98" s="235"/>
      <c r="K98" s="442">
        <f>H98*I98</f>
        <v>131.57894736842104</v>
      </c>
      <c r="L98" s="268"/>
      <c r="M98" s="237"/>
      <c r="N98" s="252">
        <v>1</v>
      </c>
      <c r="O98" s="505" t="s">
        <v>77</v>
      </c>
      <c r="P98" s="505" t="s">
        <v>30</v>
      </c>
      <c r="Q98" s="515">
        <f>2*0.5</f>
        <v>1</v>
      </c>
      <c r="R98" s="231">
        <v>149</v>
      </c>
      <c r="S98" s="232">
        <v>1</v>
      </c>
      <c r="T98" s="500">
        <f>Q98*S98/R98</f>
        <v>6.7114093959731542E-3</v>
      </c>
      <c r="U98" s="436">
        <v>25000</v>
      </c>
      <c r="V98" s="428"/>
      <c r="W98" s="236">
        <f>T98*U98</f>
        <v>167.78523489932886</v>
      </c>
      <c r="X98" s="228"/>
      <c r="Y98" s="257"/>
      <c r="Z98" s="333" t="e">
        <f>#REF!*149</f>
        <v>#REF!</v>
      </c>
      <c r="AA98" s="257"/>
      <c r="AB98" s="257">
        <f>E98*I98</f>
        <v>0</v>
      </c>
      <c r="AC98" s="257"/>
      <c r="AD98" s="257"/>
      <c r="AE98" s="257"/>
      <c r="AF98" s="257"/>
      <c r="AG98" s="257"/>
      <c r="AH98" s="257"/>
      <c r="AI98" s="257"/>
      <c r="AJ98" s="257"/>
      <c r="AK98" s="257"/>
      <c r="AL98" s="257"/>
    </row>
    <row r="99" spans="1:38" ht="15" hidden="1" customHeight="1">
      <c r="A99" s="875"/>
      <c r="B99" s="852"/>
      <c r="C99" s="873"/>
      <c r="D99" s="873"/>
      <c r="E99" s="873"/>
      <c r="F99" s="873"/>
      <c r="G99" s="873"/>
      <c r="H99" s="873"/>
      <c r="I99" s="873"/>
      <c r="J99" s="873"/>
      <c r="K99" s="510">
        <f>SUM(K98:K98)</f>
        <v>131.57894736842104</v>
      </c>
      <c r="L99" s="268"/>
      <c r="M99" s="237"/>
      <c r="N99" s="872" t="s">
        <v>27</v>
      </c>
      <c r="O99" s="872"/>
      <c r="P99" s="872"/>
      <c r="Q99" s="872"/>
      <c r="R99" s="872"/>
      <c r="S99" s="872"/>
      <c r="T99" s="872"/>
      <c r="U99" s="872"/>
      <c r="V99" s="872"/>
      <c r="W99" s="430">
        <f>SUM(W98:W98)</f>
        <v>167.78523489932886</v>
      </c>
      <c r="X99" s="228"/>
      <c r="Y99" s="257"/>
      <c r="Z99" s="430" t="e">
        <f>SUM(Z98:Z98)</f>
        <v>#REF!</v>
      </c>
      <c r="AA99" s="257"/>
      <c r="AB99" s="430">
        <f>SUM(AB98:AB98)</f>
        <v>0</v>
      </c>
      <c r="AC99" s="518" t="e">
        <f>Z99+AB99</f>
        <v>#REF!</v>
      </c>
      <c r="AD99" s="257">
        <v>222</v>
      </c>
      <c r="AE99" s="257"/>
      <c r="AF99" s="257"/>
      <c r="AG99" s="257"/>
      <c r="AH99" s="257"/>
      <c r="AI99" s="257"/>
      <c r="AJ99" s="257"/>
      <c r="AK99" s="257"/>
      <c r="AL99" s="257"/>
    </row>
    <row r="100" spans="1:38" ht="37.5" customHeight="1">
      <c r="A100" s="875"/>
      <c r="B100" s="852"/>
      <c r="C100" s="862" t="s">
        <v>62</v>
      </c>
      <c r="D100" s="862"/>
      <c r="E100" s="862"/>
      <c r="F100" s="862"/>
      <c r="G100" s="862"/>
      <c r="H100" s="862"/>
      <c r="I100" s="862"/>
      <c r="J100" s="862"/>
      <c r="K100" s="862"/>
      <c r="L100" s="862"/>
      <c r="M100" s="862"/>
      <c r="N100" s="862"/>
      <c r="O100" s="862"/>
      <c r="P100" s="862"/>
      <c r="Q100" s="862"/>
      <c r="R100" s="862"/>
      <c r="S100" s="862"/>
      <c r="T100" s="862"/>
      <c r="U100" s="862"/>
      <c r="V100" s="862"/>
      <c r="W100" s="862"/>
      <c r="X100" s="862"/>
      <c r="Y100" s="862"/>
      <c r="Z100" s="862"/>
      <c r="AA100" s="862"/>
      <c r="AB100" s="862"/>
      <c r="AC100" s="862"/>
      <c r="AD100" s="862"/>
      <c r="AE100" s="862"/>
      <c r="AF100" s="862"/>
      <c r="AG100" s="862"/>
      <c r="AH100" s="862"/>
      <c r="AI100" s="862"/>
      <c r="AJ100" s="862"/>
      <c r="AK100" s="862"/>
      <c r="AL100" s="862"/>
    </row>
    <row r="101" spans="1:38" s="150" customFormat="1" ht="29.25" customHeight="1">
      <c r="A101" s="875"/>
      <c r="B101" s="852"/>
      <c r="C101" s="441" t="str">
        <f>'расчет свод'!AA97</f>
        <v>Заведующий</v>
      </c>
      <c r="D101" s="858" t="s">
        <v>256</v>
      </c>
      <c r="E101" s="858"/>
      <c r="F101" s="484">
        <v>149</v>
      </c>
      <c r="G101" s="422">
        <v>1</v>
      </c>
      <c r="H101" s="324">
        <f>'расчет свод'!AF97</f>
        <v>5.263157894736842E-3</v>
      </c>
      <c r="I101" s="442">
        <f>586781*1.302</f>
        <v>763988.86200000008</v>
      </c>
      <c r="J101" s="235"/>
      <c r="K101" s="442">
        <f>H101*I101</f>
        <v>4020.9940105263163</v>
      </c>
      <c r="L101" s="268"/>
      <c r="M101" s="237"/>
      <c r="N101" s="513">
        <v>1</v>
      </c>
      <c r="O101" s="519" t="s">
        <v>130</v>
      </c>
      <c r="P101" s="505" t="s">
        <v>31</v>
      </c>
      <c r="Q101" s="520">
        <f>1/2</f>
        <v>0.5</v>
      </c>
      <c r="R101" s="231">
        <v>149</v>
      </c>
      <c r="S101" s="232">
        <v>1</v>
      </c>
      <c r="T101" s="329">
        <f>Q101*S101/R101</f>
        <v>3.3557046979865771E-3</v>
      </c>
      <c r="U101" s="442">
        <f>586781*1.302</f>
        <v>763988.86200000008</v>
      </c>
      <c r="V101" s="235"/>
      <c r="W101" s="236">
        <f>T101*U101</f>
        <v>2563.7210134228189</v>
      </c>
      <c r="X101" s="268"/>
      <c r="Y101" s="323"/>
      <c r="Z101" s="521" t="e">
        <f>#REF!*149</f>
        <v>#REF!</v>
      </c>
      <c r="AA101" s="323"/>
      <c r="AB101" s="325">
        <f>K101*149</f>
        <v>599128.10756842117</v>
      </c>
      <c r="AC101" s="325" t="e">
        <f>Z101+AB101</f>
        <v>#REF!</v>
      </c>
      <c r="AD101" s="323"/>
      <c r="AE101" s="323"/>
      <c r="AF101" s="323"/>
      <c r="AG101" s="323"/>
      <c r="AH101" s="323"/>
      <c r="AI101" s="323"/>
      <c r="AJ101" s="323"/>
      <c r="AK101" s="323"/>
      <c r="AL101" s="323"/>
    </row>
    <row r="102" spans="1:38" s="150" customFormat="1" ht="26.25" customHeight="1">
      <c r="A102" s="875"/>
      <c r="B102" s="852"/>
      <c r="C102" s="441" t="str">
        <f>'расчет свод'!AA98</f>
        <v>Заведующий хозяйством</v>
      </c>
      <c r="D102" s="858" t="s">
        <v>256</v>
      </c>
      <c r="E102" s="858"/>
      <c r="F102" s="484">
        <f>F101</f>
        <v>149</v>
      </c>
      <c r="G102" s="422">
        <v>1</v>
      </c>
      <c r="H102" s="324">
        <f>'расчет свод'!AF98</f>
        <v>5.263157894736842E-3</v>
      </c>
      <c r="I102" s="442">
        <f>193154*1.302</f>
        <v>251486.508</v>
      </c>
      <c r="J102" s="235"/>
      <c r="K102" s="442">
        <f t="shared" ref="K102" si="39">H102*I102</f>
        <v>1323.6132</v>
      </c>
      <c r="L102" s="268"/>
      <c r="M102" s="237"/>
      <c r="N102" s="513">
        <v>2</v>
      </c>
      <c r="O102" s="519" t="s">
        <v>131</v>
      </c>
      <c r="P102" s="505" t="s">
        <v>31</v>
      </c>
      <c r="Q102" s="520">
        <f t="shared" ref="Q102" si="40">1/2</f>
        <v>0.5</v>
      </c>
      <c r="R102" s="231">
        <f>R101</f>
        <v>149</v>
      </c>
      <c r="S102" s="232">
        <v>1</v>
      </c>
      <c r="T102" s="329">
        <f t="shared" ref="T102" si="41">Q102*S102/R102</f>
        <v>3.3557046979865771E-3</v>
      </c>
      <c r="U102" s="442">
        <f>193154*1.302</f>
        <v>251486.508</v>
      </c>
      <c r="V102" s="235"/>
      <c r="W102" s="236">
        <f t="shared" ref="W102" si="42">T102*U102</f>
        <v>843.91445637583888</v>
      </c>
      <c r="X102" s="268"/>
      <c r="Y102" s="323"/>
      <c r="Z102" s="521" t="e">
        <f>#REF!*149</f>
        <v>#REF!</v>
      </c>
      <c r="AA102" s="323"/>
      <c r="AB102" s="325">
        <f>K102*149</f>
        <v>197218.36679999999</v>
      </c>
      <c r="AC102" s="325" t="e">
        <f t="shared" ref="AC102:AC103" si="43">Z102+AB102</f>
        <v>#REF!</v>
      </c>
      <c r="AD102" s="323"/>
      <c r="AE102" s="323"/>
      <c r="AF102" s="323"/>
      <c r="AG102" s="323"/>
      <c r="AH102" s="323"/>
      <c r="AI102" s="323"/>
      <c r="AJ102" s="323"/>
      <c r="AK102" s="323"/>
      <c r="AL102" s="323"/>
    </row>
    <row r="103" spans="1:38" s="150" customFormat="1" ht="26.25" customHeight="1">
      <c r="A103" s="875"/>
      <c r="B103" s="852"/>
      <c r="C103" s="441" t="str">
        <f>'расчет свод'!AA99</f>
        <v>Делопроизводитель</v>
      </c>
      <c r="D103" s="858" t="s">
        <v>256</v>
      </c>
      <c r="E103" s="858"/>
      <c r="F103" s="484">
        <f t="shared" ref="F103:F107" si="44">F102</f>
        <v>149</v>
      </c>
      <c r="G103" s="422">
        <v>1</v>
      </c>
      <c r="H103" s="324">
        <f>'расчет свод'!AF99</f>
        <v>5.263157894736842E-3</v>
      </c>
      <c r="I103" s="442">
        <f>178360*1.302</f>
        <v>232224.72</v>
      </c>
      <c r="J103" s="235"/>
      <c r="K103" s="442">
        <f>H103*I103</f>
        <v>1222.2353684210525</v>
      </c>
      <c r="L103" s="268"/>
      <c r="M103" s="237"/>
      <c r="N103" s="513">
        <v>3</v>
      </c>
      <c r="O103" s="519" t="s">
        <v>95</v>
      </c>
      <c r="P103" s="505" t="s">
        <v>31</v>
      </c>
      <c r="Q103" s="520">
        <v>0.5</v>
      </c>
      <c r="R103" s="231">
        <f t="shared" ref="R103:R107" si="45">R102</f>
        <v>149</v>
      </c>
      <c r="S103" s="232">
        <v>1</v>
      </c>
      <c r="T103" s="329">
        <f>Q103*S103/R103</f>
        <v>3.3557046979865771E-3</v>
      </c>
      <c r="U103" s="442">
        <f>178360*1.302</f>
        <v>232224.72</v>
      </c>
      <c r="V103" s="235"/>
      <c r="W103" s="236">
        <f>T103*U103</f>
        <v>779.27758389261749</v>
      </c>
      <c r="X103" s="268"/>
      <c r="Y103" s="323"/>
      <c r="Z103" s="521" t="e">
        <f>#REF!*149</f>
        <v>#REF!</v>
      </c>
      <c r="AA103" s="323"/>
      <c r="AB103" s="325">
        <f>K103*149</f>
        <v>182113.06989473684</v>
      </c>
      <c r="AC103" s="325" t="e">
        <f t="shared" si="43"/>
        <v>#REF!</v>
      </c>
      <c r="AD103" s="323"/>
      <c r="AE103" s="323"/>
      <c r="AF103" s="323"/>
      <c r="AG103" s="323"/>
      <c r="AH103" s="323"/>
      <c r="AI103" s="323"/>
      <c r="AJ103" s="323"/>
      <c r="AK103" s="323"/>
      <c r="AL103" s="323"/>
    </row>
    <row r="104" spans="1:38" ht="30" customHeight="1">
      <c r="A104" s="875"/>
      <c r="B104" s="852"/>
      <c r="C104" s="441" t="str">
        <f>'расчет свод'!AA100</f>
        <v>Рабочий по обслуживанию и ремонту зданий</v>
      </c>
      <c r="D104" s="858" t="s">
        <v>256</v>
      </c>
      <c r="E104" s="858"/>
      <c r="F104" s="484">
        <f t="shared" si="44"/>
        <v>149</v>
      </c>
      <c r="G104" s="422">
        <v>1</v>
      </c>
      <c r="H104" s="324">
        <f>'расчет свод'!AF100</f>
        <v>1.0526315789473684E-2</v>
      </c>
      <c r="I104" s="268">
        <f>217614.28*1.302</f>
        <v>283333.79256000003</v>
      </c>
      <c r="J104" s="235"/>
      <c r="K104" s="442">
        <f>H104*I104</f>
        <v>2982.4609743157898</v>
      </c>
      <c r="L104" s="268"/>
      <c r="M104" s="237"/>
      <c r="N104" s="252">
        <v>4</v>
      </c>
      <c r="O104" s="519" t="s">
        <v>48</v>
      </c>
      <c r="P104" s="505" t="s">
        <v>31</v>
      </c>
      <c r="Q104" s="520">
        <v>0.75</v>
      </c>
      <c r="R104" s="231">
        <f t="shared" si="45"/>
        <v>149</v>
      </c>
      <c r="S104" s="232">
        <v>1</v>
      </c>
      <c r="T104" s="329">
        <f>Q104*S104/R104</f>
        <v>5.0335570469798654E-3</v>
      </c>
      <c r="U104" s="268">
        <f>217614.28*1.302</f>
        <v>283333.79256000003</v>
      </c>
      <c r="V104" s="428"/>
      <c r="W104" s="236">
        <f>T104*U104</f>
        <v>1426.1768081879195</v>
      </c>
      <c r="X104" s="228"/>
      <c r="Y104" s="257"/>
      <c r="Z104" s="333" t="e">
        <f>#REF!*149</f>
        <v>#REF!</v>
      </c>
      <c r="AA104" s="257"/>
      <c r="AB104" s="330">
        <f>K104*149</f>
        <v>444386.68517305271</v>
      </c>
      <c r="AC104" s="330" t="e">
        <f>Z104+AB104</f>
        <v>#REF!</v>
      </c>
      <c r="AD104" s="257"/>
      <c r="AE104" s="257"/>
      <c r="AF104" s="257"/>
      <c r="AG104" s="257"/>
      <c r="AH104" s="257"/>
      <c r="AI104" s="257"/>
      <c r="AJ104" s="257"/>
      <c r="AK104" s="257"/>
      <c r="AL104" s="257"/>
    </row>
    <row r="105" spans="1:38" ht="15" hidden="1" customHeight="1">
      <c r="A105" s="875"/>
      <c r="B105" s="852"/>
      <c r="C105" s="441">
        <f>'расчет свод'!AA101</f>
        <v>0</v>
      </c>
      <c r="D105" s="858" t="s">
        <v>256</v>
      </c>
      <c r="E105" s="858"/>
      <c r="F105" s="484">
        <f t="shared" si="44"/>
        <v>149</v>
      </c>
      <c r="G105" s="422"/>
      <c r="H105" s="324">
        <f>'расчет свод'!AF101</f>
        <v>0</v>
      </c>
      <c r="I105" s="268"/>
      <c r="J105" s="235"/>
      <c r="K105" s="442"/>
      <c r="L105" s="268"/>
      <c r="M105" s="237"/>
      <c r="N105" s="252"/>
      <c r="O105" s="519"/>
      <c r="P105" s="505"/>
      <c r="Q105" s="520"/>
      <c r="R105" s="231">
        <f t="shared" si="45"/>
        <v>149</v>
      </c>
      <c r="S105" s="232"/>
      <c r="T105" s="329"/>
      <c r="U105" s="268"/>
      <c r="V105" s="428"/>
      <c r="W105" s="236"/>
      <c r="X105" s="228"/>
      <c r="Y105" s="257"/>
      <c r="Z105" s="333" t="e">
        <f>#REF!*135</f>
        <v>#REF!</v>
      </c>
      <c r="AA105" s="257"/>
      <c r="AB105" s="330">
        <f t="shared" ref="AB105" si="46">K105*135</f>
        <v>0</v>
      </c>
      <c r="AC105" s="330" t="e">
        <f t="shared" ref="AC105:AC112" si="47">Z105+AB105</f>
        <v>#REF!</v>
      </c>
      <c r="AD105" s="257"/>
      <c r="AE105" s="257"/>
      <c r="AF105" s="257"/>
      <c r="AG105" s="257"/>
      <c r="AH105" s="257"/>
      <c r="AI105" s="257"/>
      <c r="AJ105" s="257"/>
      <c r="AK105" s="257"/>
      <c r="AL105" s="257"/>
    </row>
    <row r="106" spans="1:38" ht="26.25" customHeight="1">
      <c r="A106" s="875"/>
      <c r="B106" s="852"/>
      <c r="C106" s="441" t="str">
        <f>'расчет свод'!AA102</f>
        <v>Сторож</v>
      </c>
      <c r="D106" s="858" t="s">
        <v>256</v>
      </c>
      <c r="E106" s="858"/>
      <c r="F106" s="484">
        <f t="shared" si="44"/>
        <v>149</v>
      </c>
      <c r="G106" s="422">
        <v>1</v>
      </c>
      <c r="H106" s="324">
        <f>'расчет свод'!AF102</f>
        <v>1.5789473684210527E-2</v>
      </c>
      <c r="I106" s="268">
        <f>206268.14*1.302</f>
        <v>268561.11828000005</v>
      </c>
      <c r="J106" s="235"/>
      <c r="K106" s="442">
        <f t="shared" ref="K106:K108" si="48">H106*I106</f>
        <v>4240.4387096842111</v>
      </c>
      <c r="L106" s="268"/>
      <c r="M106" s="237"/>
      <c r="N106" s="252">
        <v>5</v>
      </c>
      <c r="O106" s="519" t="s">
        <v>164</v>
      </c>
      <c r="P106" s="505" t="s">
        <v>31</v>
      </c>
      <c r="Q106" s="520">
        <f>3*0.5</f>
        <v>1.5</v>
      </c>
      <c r="R106" s="231">
        <f t="shared" si="45"/>
        <v>149</v>
      </c>
      <c r="S106" s="232">
        <v>1</v>
      </c>
      <c r="T106" s="329">
        <f t="shared" ref="T106:T112" si="49">Q106*S106/R106</f>
        <v>1.0067114093959731E-2</v>
      </c>
      <c r="U106" s="268">
        <f>206268.14*1.302</f>
        <v>268561.11828000005</v>
      </c>
      <c r="V106" s="428"/>
      <c r="W106" s="236">
        <f t="shared" ref="W106:W108" si="50">T106*U106</f>
        <v>2703.6354189261747</v>
      </c>
      <c r="X106" s="228"/>
      <c r="Y106" s="257"/>
      <c r="Z106" s="333" t="e">
        <f>#REF!*149</f>
        <v>#REF!</v>
      </c>
      <c r="AA106" s="337"/>
      <c r="AB106" s="330">
        <f t="shared" ref="AB106:AB112" si="51">K106*149</f>
        <v>631825.36774294742</v>
      </c>
      <c r="AC106" s="330" t="e">
        <f t="shared" si="47"/>
        <v>#REF!</v>
      </c>
      <c r="AD106" s="337"/>
      <c r="AE106" s="257"/>
      <c r="AF106" s="257"/>
      <c r="AG106" s="257"/>
      <c r="AH106" s="257"/>
      <c r="AI106" s="257"/>
      <c r="AJ106" s="257"/>
      <c r="AK106" s="257"/>
      <c r="AL106" s="257"/>
    </row>
    <row r="107" spans="1:38" ht="26.25" customHeight="1">
      <c r="A107" s="875"/>
      <c r="B107" s="852"/>
      <c r="C107" s="441" t="str">
        <f>'расчет свод'!AA103</f>
        <v>Дворник</v>
      </c>
      <c r="D107" s="858" t="s">
        <v>256</v>
      </c>
      <c r="E107" s="858"/>
      <c r="F107" s="484">
        <f t="shared" si="44"/>
        <v>149</v>
      </c>
      <c r="G107" s="422">
        <v>1</v>
      </c>
      <c r="H107" s="324">
        <f>'расчет свод'!AF103</f>
        <v>1.0526315789473684E-2</v>
      </c>
      <c r="I107" s="268">
        <f>174035.5*1.302</f>
        <v>226594.22100000002</v>
      </c>
      <c r="J107" s="235"/>
      <c r="K107" s="442">
        <f t="shared" si="48"/>
        <v>2385.2023263157898</v>
      </c>
      <c r="L107" s="268"/>
      <c r="M107" s="237"/>
      <c r="N107" s="252">
        <v>6</v>
      </c>
      <c r="O107" s="519" t="s">
        <v>80</v>
      </c>
      <c r="P107" s="505" t="s">
        <v>31</v>
      </c>
      <c r="Q107" s="520">
        <f>1/2</f>
        <v>0.5</v>
      </c>
      <c r="R107" s="231">
        <f t="shared" si="45"/>
        <v>149</v>
      </c>
      <c r="S107" s="232">
        <v>1</v>
      </c>
      <c r="T107" s="329">
        <f t="shared" si="49"/>
        <v>3.3557046979865771E-3</v>
      </c>
      <c r="U107" s="268">
        <f>174035.5*1.302</f>
        <v>226594.22100000002</v>
      </c>
      <c r="V107" s="428"/>
      <c r="W107" s="236">
        <f t="shared" si="50"/>
        <v>760.38329194630876</v>
      </c>
      <c r="X107" s="228"/>
      <c r="Y107" s="257"/>
      <c r="Z107" s="333" t="e">
        <f>#REF!*149</f>
        <v>#REF!</v>
      </c>
      <c r="AA107" s="337"/>
      <c r="AB107" s="330">
        <f t="shared" si="51"/>
        <v>355395.1466210527</v>
      </c>
      <c r="AC107" s="330" t="e">
        <f t="shared" si="47"/>
        <v>#REF!</v>
      </c>
      <c r="AD107" s="337"/>
      <c r="AE107" s="257"/>
      <c r="AF107" s="257"/>
      <c r="AG107" s="257"/>
      <c r="AH107" s="257"/>
      <c r="AI107" s="257"/>
      <c r="AJ107" s="257"/>
      <c r="AK107" s="257"/>
      <c r="AL107" s="257"/>
    </row>
    <row r="108" spans="1:38" ht="26.25" customHeight="1">
      <c r="A108" s="875"/>
      <c r="B108" s="852"/>
      <c r="C108" s="441" t="str">
        <f>'расчет свод'!AA104</f>
        <v>Уборщик служебных помещений</v>
      </c>
      <c r="D108" s="858" t="s">
        <v>256</v>
      </c>
      <c r="E108" s="858"/>
      <c r="F108" s="484">
        <f>F107</f>
        <v>149</v>
      </c>
      <c r="G108" s="422">
        <v>1</v>
      </c>
      <c r="H108" s="324">
        <f>'расчет свод'!AF104</f>
        <v>1.8421052631578946E-2</v>
      </c>
      <c r="I108" s="268">
        <f>141696.36*1.302</f>
        <v>184488.66071999999</v>
      </c>
      <c r="J108" s="235"/>
      <c r="K108" s="442">
        <f t="shared" si="48"/>
        <v>3398.475329052631</v>
      </c>
      <c r="L108" s="268"/>
      <c r="M108" s="237"/>
      <c r="N108" s="252">
        <v>7</v>
      </c>
      <c r="O108" s="519" t="s">
        <v>163</v>
      </c>
      <c r="P108" s="505" t="s">
        <v>31</v>
      </c>
      <c r="Q108" s="520">
        <v>0.5</v>
      </c>
      <c r="R108" s="231">
        <f>R107</f>
        <v>149</v>
      </c>
      <c r="S108" s="232">
        <v>1</v>
      </c>
      <c r="T108" s="329">
        <f t="shared" si="49"/>
        <v>3.3557046979865771E-3</v>
      </c>
      <c r="U108" s="268">
        <f>141696.36*1.302</f>
        <v>184488.66071999999</v>
      </c>
      <c r="V108" s="428"/>
      <c r="W108" s="236">
        <f t="shared" si="50"/>
        <v>619.08946550335565</v>
      </c>
      <c r="X108" s="228"/>
      <c r="Y108" s="257"/>
      <c r="Z108" s="333" t="e">
        <f>#REF!*149</f>
        <v>#REF!</v>
      </c>
      <c r="AA108" s="337"/>
      <c r="AB108" s="330">
        <f t="shared" si="51"/>
        <v>506372.82402884203</v>
      </c>
      <c r="AC108" s="330" t="e">
        <f t="shared" si="47"/>
        <v>#REF!</v>
      </c>
      <c r="AD108" s="337"/>
      <c r="AE108" s="257"/>
      <c r="AF108" s="257"/>
      <c r="AG108" s="257"/>
      <c r="AH108" s="257"/>
      <c r="AI108" s="257"/>
      <c r="AJ108" s="257"/>
      <c r="AK108" s="257"/>
      <c r="AL108" s="257"/>
    </row>
    <row r="109" spans="1:38" ht="26.25" customHeight="1">
      <c r="A109" s="875"/>
      <c r="B109" s="852"/>
      <c r="C109" s="441" t="str">
        <f>'расчет свод'!AA105</f>
        <v>Машинист по стирке белья</v>
      </c>
      <c r="D109" s="858" t="s">
        <v>256</v>
      </c>
      <c r="E109" s="858"/>
      <c r="F109" s="484">
        <f t="shared" ref="F109:F112" si="52">F108</f>
        <v>149</v>
      </c>
      <c r="G109" s="422">
        <v>1</v>
      </c>
      <c r="H109" s="324">
        <f>'расчет свод'!AF105</f>
        <v>1.0526315789473684E-2</v>
      </c>
      <c r="I109" s="268">
        <f>160817.28*1.302</f>
        <v>209384.09856000001</v>
      </c>
      <c r="J109" s="235"/>
      <c r="K109" s="442">
        <f>H109*I109</f>
        <v>2204.0431427368421</v>
      </c>
      <c r="L109" s="268"/>
      <c r="M109" s="237"/>
      <c r="N109" s="252">
        <v>8</v>
      </c>
      <c r="O109" s="519" t="s">
        <v>140</v>
      </c>
      <c r="P109" s="505" t="s">
        <v>31</v>
      </c>
      <c r="Q109" s="520">
        <v>1.75</v>
      </c>
      <c r="R109" s="231">
        <f t="shared" ref="R109:R112" si="53">R108</f>
        <v>149</v>
      </c>
      <c r="S109" s="232">
        <v>1</v>
      </c>
      <c r="T109" s="329">
        <f t="shared" si="49"/>
        <v>1.1744966442953021E-2</v>
      </c>
      <c r="U109" s="268">
        <f>160817.28*1.302</f>
        <v>209384.09856000001</v>
      </c>
      <c r="V109" s="428"/>
      <c r="W109" s="236">
        <f>T109*U109</f>
        <v>2459.2092112751679</v>
      </c>
      <c r="X109" s="228"/>
      <c r="Y109" s="257"/>
      <c r="Z109" s="333" t="e">
        <f>#REF!*97</f>
        <v>#REF!</v>
      </c>
      <c r="AA109" s="337"/>
      <c r="AB109" s="330">
        <f t="shared" si="51"/>
        <v>328402.42826778948</v>
      </c>
      <c r="AC109" s="330" t="e">
        <f t="shared" si="47"/>
        <v>#REF!</v>
      </c>
      <c r="AD109" s="337"/>
      <c r="AE109" s="257"/>
      <c r="AF109" s="257"/>
      <c r="AG109" s="257"/>
      <c r="AH109" s="257"/>
      <c r="AI109" s="257"/>
      <c r="AJ109" s="257"/>
      <c r="AK109" s="257"/>
      <c r="AL109" s="257"/>
    </row>
    <row r="110" spans="1:38" ht="26.25" customHeight="1">
      <c r="A110" s="875"/>
      <c r="B110" s="852"/>
      <c r="C110" s="441" t="str">
        <f>'расчет свод'!AA106</f>
        <v>Кастелянша</v>
      </c>
      <c r="D110" s="858" t="s">
        <v>256</v>
      </c>
      <c r="E110" s="858"/>
      <c r="F110" s="484">
        <f t="shared" si="52"/>
        <v>149</v>
      </c>
      <c r="G110" s="422">
        <v>1</v>
      </c>
      <c r="H110" s="324">
        <f>'расчет свод'!AF106</f>
        <v>5.263157894736842E-3</v>
      </c>
      <c r="I110" s="268">
        <f>127534.68*1.302</f>
        <v>166050.15336</v>
      </c>
      <c r="J110" s="235"/>
      <c r="K110" s="442">
        <f>H110*I110</f>
        <v>873.94817557894737</v>
      </c>
      <c r="L110" s="268"/>
      <c r="M110" s="237"/>
      <c r="N110" s="252">
        <v>9</v>
      </c>
      <c r="O110" s="519" t="s">
        <v>182</v>
      </c>
      <c r="P110" s="505" t="s">
        <v>31</v>
      </c>
      <c r="Q110" s="520">
        <v>0.5</v>
      </c>
      <c r="R110" s="231">
        <f t="shared" si="53"/>
        <v>149</v>
      </c>
      <c r="S110" s="232">
        <v>1</v>
      </c>
      <c r="T110" s="329">
        <f t="shared" si="49"/>
        <v>3.3557046979865771E-3</v>
      </c>
      <c r="U110" s="268">
        <f>127534.68*1.302</f>
        <v>166050.15336</v>
      </c>
      <c r="V110" s="428"/>
      <c r="W110" s="236">
        <f>T110*U110</f>
        <v>557.21527973154355</v>
      </c>
      <c r="X110" s="228"/>
      <c r="Y110" s="257"/>
      <c r="Z110" s="333" t="e">
        <f>#REF!*97</f>
        <v>#REF!</v>
      </c>
      <c r="AA110" s="337"/>
      <c r="AB110" s="330">
        <f t="shared" si="51"/>
        <v>130218.27816126315</v>
      </c>
      <c r="AC110" s="330" t="e">
        <f t="shared" si="47"/>
        <v>#REF!</v>
      </c>
      <c r="AD110" s="337"/>
      <c r="AE110" s="257"/>
      <c r="AF110" s="257"/>
      <c r="AG110" s="257"/>
      <c r="AH110" s="257"/>
      <c r="AI110" s="257"/>
      <c r="AJ110" s="257"/>
      <c r="AK110" s="257"/>
      <c r="AL110" s="257"/>
    </row>
    <row r="111" spans="1:38" ht="26.25" customHeight="1">
      <c r="A111" s="875"/>
      <c r="B111" s="852"/>
      <c r="C111" s="441" t="str">
        <f>'расчет свод'!AA107</f>
        <v>Повар</v>
      </c>
      <c r="D111" s="858" t="s">
        <v>256</v>
      </c>
      <c r="E111" s="858"/>
      <c r="F111" s="484">
        <f>F109</f>
        <v>149</v>
      </c>
      <c r="G111" s="422">
        <v>1</v>
      </c>
      <c r="H111" s="324">
        <f>'расчет свод'!AF107</f>
        <v>2.6315789473684209E-2</v>
      </c>
      <c r="I111" s="268">
        <f>174164.74*1.302</f>
        <v>226762.49148</v>
      </c>
      <c r="J111" s="235"/>
      <c r="K111" s="442">
        <f t="shared" ref="K111:K112" si="54">H111*I111</f>
        <v>5967.4339863157893</v>
      </c>
      <c r="L111" s="268"/>
      <c r="M111" s="237"/>
      <c r="N111" s="252">
        <v>10</v>
      </c>
      <c r="O111" s="519" t="s">
        <v>141</v>
      </c>
      <c r="P111" s="505" t="s">
        <v>31</v>
      </c>
      <c r="Q111" s="520">
        <v>2.5</v>
      </c>
      <c r="R111" s="231">
        <f>R109</f>
        <v>149</v>
      </c>
      <c r="S111" s="232">
        <v>1</v>
      </c>
      <c r="T111" s="329">
        <f t="shared" si="49"/>
        <v>1.6778523489932886E-2</v>
      </c>
      <c r="U111" s="268">
        <f>174164.74*1.302</f>
        <v>226762.49148</v>
      </c>
      <c r="V111" s="428"/>
      <c r="W111" s="236">
        <f t="shared" ref="W111:W112" si="55">T111*U111</f>
        <v>3804.7397899328857</v>
      </c>
      <c r="X111" s="228"/>
      <c r="Y111" s="257"/>
      <c r="Z111" s="333" t="e">
        <f>#REF!*97</f>
        <v>#REF!</v>
      </c>
      <c r="AA111" s="337"/>
      <c r="AB111" s="330">
        <f t="shared" si="51"/>
        <v>889147.66396105266</v>
      </c>
      <c r="AC111" s="522" t="e">
        <f t="shared" si="47"/>
        <v>#REF!</v>
      </c>
      <c r="AD111" s="337"/>
      <c r="AE111" s="257"/>
      <c r="AF111" s="257"/>
      <c r="AG111" s="257"/>
      <c r="AH111" s="257"/>
      <c r="AI111" s="257"/>
      <c r="AJ111" s="257"/>
      <c r="AK111" s="257"/>
      <c r="AL111" s="257"/>
    </row>
    <row r="112" spans="1:38" ht="26.25" customHeight="1">
      <c r="A112" s="875"/>
      <c r="B112" s="852"/>
      <c r="C112" s="441" t="str">
        <f>'расчет свод'!AA108</f>
        <v>Кухонный рабочий</v>
      </c>
      <c r="D112" s="858" t="s">
        <v>256</v>
      </c>
      <c r="E112" s="858"/>
      <c r="F112" s="484">
        <f t="shared" si="52"/>
        <v>149</v>
      </c>
      <c r="G112" s="422">
        <v>1</v>
      </c>
      <c r="H112" s="324">
        <f>'расчет свод'!AF108</f>
        <v>1.0526315789473684E-2</v>
      </c>
      <c r="I112" s="268">
        <f>140317.32*1.302</f>
        <v>182693.15064000001</v>
      </c>
      <c r="J112" s="235"/>
      <c r="K112" s="442">
        <f t="shared" si="54"/>
        <v>1923.0857962105263</v>
      </c>
      <c r="L112" s="268"/>
      <c r="M112" s="237"/>
      <c r="N112" s="252">
        <v>11</v>
      </c>
      <c r="O112" s="448" t="s">
        <v>142</v>
      </c>
      <c r="P112" s="505" t="s">
        <v>31</v>
      </c>
      <c r="Q112" s="520">
        <v>2</v>
      </c>
      <c r="R112" s="231">
        <f t="shared" si="53"/>
        <v>149</v>
      </c>
      <c r="S112" s="232">
        <v>1</v>
      </c>
      <c r="T112" s="329">
        <f t="shared" si="49"/>
        <v>1.3422818791946308E-2</v>
      </c>
      <c r="U112" s="268">
        <f>140317.32*1.302</f>
        <v>182693.15064000001</v>
      </c>
      <c r="V112" s="428"/>
      <c r="W112" s="236">
        <f t="shared" si="55"/>
        <v>2452.2570555704697</v>
      </c>
      <c r="X112" s="228"/>
      <c r="Y112" s="257"/>
      <c r="Z112" s="333" t="e">
        <f>#REF!*97</f>
        <v>#REF!</v>
      </c>
      <c r="AA112" s="337">
        <f>AA106*2</f>
        <v>0</v>
      </c>
      <c r="AB112" s="330">
        <f t="shared" si="51"/>
        <v>286539.7836353684</v>
      </c>
      <c r="AC112" s="330" t="e">
        <f t="shared" si="47"/>
        <v>#REF!</v>
      </c>
      <c r="AD112" s="257"/>
      <c r="AE112" s="257">
        <v>4172304</v>
      </c>
      <c r="AF112" s="257"/>
      <c r="AG112" s="257"/>
      <c r="AH112" s="257"/>
      <c r="AI112" s="257"/>
      <c r="AJ112" s="257"/>
      <c r="AK112" s="257"/>
      <c r="AL112" s="257"/>
    </row>
    <row r="113" spans="1:38" ht="15" hidden="1" customHeight="1">
      <c r="A113" s="875"/>
      <c r="B113" s="852"/>
      <c r="C113" s="523"/>
      <c r="D113" s="513"/>
      <c r="E113" s="524"/>
      <c r="F113" s="231"/>
      <c r="G113" s="232"/>
      <c r="H113" s="440"/>
      <c r="I113" s="268"/>
      <c r="J113" s="235"/>
      <c r="K113" s="442"/>
      <c r="L113" s="268"/>
      <c r="M113" s="237"/>
      <c r="N113" s="252"/>
      <c r="O113" s="525"/>
      <c r="P113" s="505"/>
      <c r="Q113" s="520"/>
      <c r="R113" s="490"/>
      <c r="S113" s="432"/>
      <c r="T113" s="500"/>
      <c r="U113" s="448"/>
      <c r="V113" s="428"/>
      <c r="W113" s="236"/>
      <c r="X113" s="228"/>
      <c r="Y113" s="257"/>
      <c r="Z113" s="333" t="e">
        <f>#REF!*135</f>
        <v>#REF!</v>
      </c>
      <c r="AA113" s="257"/>
      <c r="AB113" s="257"/>
      <c r="AC113" s="257"/>
      <c r="AD113" s="257"/>
      <c r="AE113" s="257"/>
      <c r="AF113" s="257"/>
      <c r="AG113" s="257"/>
      <c r="AH113" s="257"/>
      <c r="AI113" s="257"/>
      <c r="AJ113" s="257"/>
      <c r="AK113" s="257"/>
      <c r="AL113" s="257"/>
    </row>
    <row r="114" spans="1:38" ht="15" hidden="1" customHeight="1">
      <c r="A114" s="875"/>
      <c r="B114" s="852"/>
      <c r="C114" s="873"/>
      <c r="D114" s="873"/>
      <c r="E114" s="873"/>
      <c r="F114" s="873"/>
      <c r="G114" s="873"/>
      <c r="H114" s="873"/>
      <c r="I114" s="873"/>
      <c r="J114" s="873"/>
      <c r="K114" s="510">
        <f>SUM(K101:K113)</f>
        <v>30541.931019157895</v>
      </c>
      <c r="L114" s="268"/>
      <c r="M114" s="237"/>
      <c r="N114" s="872" t="s">
        <v>27</v>
      </c>
      <c r="O114" s="872"/>
      <c r="P114" s="872"/>
      <c r="Q114" s="872"/>
      <c r="R114" s="872"/>
      <c r="S114" s="872"/>
      <c r="T114" s="872"/>
      <c r="U114" s="872"/>
      <c r="V114" s="872"/>
      <c r="W114" s="430">
        <f>SUM(W101:W113)</f>
        <v>18969.619374765101</v>
      </c>
      <c r="X114" s="228"/>
      <c r="Y114" s="257"/>
      <c r="Z114" s="526" t="e">
        <f>Z101+Z102+Z103</f>
        <v>#REF!</v>
      </c>
      <c r="AA114" s="527" t="e">
        <f>Z114*2</f>
        <v>#REF!</v>
      </c>
      <c r="AB114" s="527">
        <f>AB101+AB102+AB103</f>
        <v>978459.54426315799</v>
      </c>
      <c r="AC114" s="528" t="e">
        <f>Z114+AB114</f>
        <v>#REF!</v>
      </c>
      <c r="AD114" s="529" t="s">
        <v>136</v>
      </c>
      <c r="AE114" s="337" t="e">
        <f>AC114+AB17</f>
        <v>#REF!</v>
      </c>
      <c r="AF114" s="337" t="e">
        <f>AE112-AE114</f>
        <v>#REF!</v>
      </c>
      <c r="AG114" s="257"/>
      <c r="AH114" s="257"/>
      <c r="AI114" s="257"/>
      <c r="AJ114" s="257"/>
      <c r="AK114" s="257"/>
      <c r="AL114" s="257"/>
    </row>
    <row r="115" spans="1:38" ht="24" customHeight="1">
      <c r="A115" s="875"/>
      <c r="B115" s="852"/>
      <c r="C115" s="862" t="s">
        <v>61</v>
      </c>
      <c r="D115" s="862"/>
      <c r="E115" s="862"/>
      <c r="F115" s="862"/>
      <c r="G115" s="862"/>
      <c r="H115" s="862"/>
      <c r="I115" s="862"/>
      <c r="J115" s="862"/>
      <c r="K115" s="862"/>
      <c r="L115" s="862"/>
      <c r="M115" s="862"/>
      <c r="N115" s="862"/>
      <c r="O115" s="862"/>
      <c r="P115" s="862"/>
      <c r="Q115" s="862"/>
      <c r="R115" s="862"/>
      <c r="S115" s="862"/>
      <c r="T115" s="862"/>
      <c r="U115" s="862"/>
      <c r="V115" s="862"/>
      <c r="W115" s="862"/>
      <c r="X115" s="862"/>
      <c r="Y115" s="862"/>
      <c r="Z115" s="862"/>
      <c r="AA115" s="862"/>
      <c r="AB115" s="862"/>
      <c r="AC115" s="862"/>
      <c r="AD115" s="862"/>
      <c r="AE115" s="862"/>
      <c r="AF115" s="862"/>
      <c r="AG115" s="862"/>
      <c r="AH115" s="862"/>
      <c r="AI115" s="862"/>
      <c r="AJ115" s="862"/>
      <c r="AK115" s="862"/>
      <c r="AL115" s="862"/>
    </row>
    <row r="116" spans="1:38" ht="30">
      <c r="A116" s="875"/>
      <c r="B116" s="852"/>
      <c r="C116" s="234" t="str">
        <f>'расчет свод'!AA113</f>
        <v>Медикаменты</v>
      </c>
      <c r="D116" s="859" t="s">
        <v>248</v>
      </c>
      <c r="E116" s="859"/>
      <c r="F116" s="484">
        <v>149</v>
      </c>
      <c r="G116" s="422">
        <v>1</v>
      </c>
      <c r="H116" s="324">
        <f>'расчет свод'!AF113</f>
        <v>5.263157894736842E-3</v>
      </c>
      <c r="I116" s="423">
        <v>16000</v>
      </c>
      <c r="J116" s="235"/>
      <c r="K116" s="442">
        <f t="shared" ref="K116:K130" si="56">H116*I116</f>
        <v>84.210526315789465</v>
      </c>
      <c r="L116" s="268"/>
      <c r="M116" s="237"/>
      <c r="N116" s="228">
        <v>1</v>
      </c>
      <c r="O116" s="328" t="s">
        <v>96</v>
      </c>
      <c r="P116" s="530" t="s">
        <v>49</v>
      </c>
      <c r="Q116" s="531">
        <v>0.5</v>
      </c>
      <c r="R116" s="231">
        <v>149</v>
      </c>
      <c r="S116" s="232">
        <v>1</v>
      </c>
      <c r="T116" s="500">
        <f t="shared" ref="T116:T134" si="57">Q116*S116/R116</f>
        <v>3.3557046979865771E-3</v>
      </c>
      <c r="U116" s="423">
        <v>16000</v>
      </c>
      <c r="V116" s="428"/>
      <c r="W116" s="236">
        <f t="shared" ref="W116:W130" si="58">T116*U116</f>
        <v>53.691275167785236</v>
      </c>
      <c r="X116" s="228"/>
      <c r="Y116" s="257">
        <v>340</v>
      </c>
      <c r="Z116" s="342" t="e">
        <f>#REF!*149</f>
        <v>#REF!</v>
      </c>
      <c r="AA116" s="509">
        <f>K116*149</f>
        <v>12547.36842105263</v>
      </c>
      <c r="AB116" s="508" t="e">
        <f>Z116+AA116</f>
        <v>#REF!</v>
      </c>
      <c r="AC116" s="323"/>
      <c r="AD116" s="257"/>
      <c r="AE116" s="337">
        <v>3023503.9</v>
      </c>
      <c r="AF116" s="257"/>
      <c r="AG116" s="257"/>
      <c r="AH116" s="257"/>
      <c r="AI116" s="257"/>
      <c r="AJ116" s="257"/>
      <c r="AK116" s="257"/>
      <c r="AL116" s="257"/>
    </row>
    <row r="117" spans="1:38" ht="30">
      <c r="A117" s="875"/>
      <c r="B117" s="852"/>
      <c r="C117" s="234" t="str">
        <f>'расчет свод'!AA114</f>
        <v>Комплектующие к оргтехнике</v>
      </c>
      <c r="D117" s="859" t="s">
        <v>248</v>
      </c>
      <c r="E117" s="859"/>
      <c r="F117" s="484">
        <f>F116</f>
        <v>149</v>
      </c>
      <c r="G117" s="422">
        <v>1</v>
      </c>
      <c r="H117" s="324">
        <f>'расчет свод'!AF114</f>
        <v>5.263157894736842E-3</v>
      </c>
      <c r="I117" s="423">
        <v>100000</v>
      </c>
      <c r="J117" s="235"/>
      <c r="K117" s="442">
        <f t="shared" si="56"/>
        <v>526.31578947368416</v>
      </c>
      <c r="L117" s="268"/>
      <c r="M117" s="237"/>
      <c r="N117" s="228">
        <v>2</v>
      </c>
      <c r="O117" s="328" t="s">
        <v>144</v>
      </c>
      <c r="P117" s="530" t="s">
        <v>49</v>
      </c>
      <c r="Q117" s="531">
        <v>0.5</v>
      </c>
      <c r="R117" s="231">
        <f>R116</f>
        <v>149</v>
      </c>
      <c r="S117" s="232">
        <v>1</v>
      </c>
      <c r="T117" s="500">
        <f t="shared" si="57"/>
        <v>3.3557046979865771E-3</v>
      </c>
      <c r="U117" s="423">
        <v>100000</v>
      </c>
      <c r="V117" s="428"/>
      <c r="W117" s="236">
        <f t="shared" si="58"/>
        <v>335.57046979865771</v>
      </c>
      <c r="X117" s="228"/>
      <c r="Y117" s="257">
        <v>340</v>
      </c>
      <c r="Z117" s="532" t="e">
        <f>#REF!*149</f>
        <v>#REF!</v>
      </c>
      <c r="AA117" s="509">
        <f t="shared" ref="AA117:AA149" si="59">K117*149</f>
        <v>78421.052631578947</v>
      </c>
      <c r="AB117" s="508" t="e">
        <f t="shared" ref="AB117:AB149" si="60">Z117+AA117</f>
        <v>#REF!</v>
      </c>
      <c r="AC117" s="323" t="s">
        <v>181</v>
      </c>
      <c r="AD117" s="257"/>
      <c r="AE117" s="257"/>
      <c r="AF117" s="257"/>
      <c r="AG117" s="257"/>
      <c r="AH117" s="257"/>
      <c r="AI117" s="257"/>
      <c r="AJ117" s="257"/>
      <c r="AK117" s="257"/>
      <c r="AL117" s="257"/>
    </row>
    <row r="118" spans="1:38" ht="30">
      <c r="A118" s="875"/>
      <c r="B118" s="852"/>
      <c r="C118" s="234" t="str">
        <f>'расчет свод'!AA115</f>
        <v>Демеркуризация отработанных ламп</v>
      </c>
      <c r="D118" s="859" t="s">
        <v>248</v>
      </c>
      <c r="E118" s="859"/>
      <c r="F118" s="484">
        <f t="shared" ref="F118:F135" si="61">F117</f>
        <v>149</v>
      </c>
      <c r="G118" s="422">
        <v>1</v>
      </c>
      <c r="H118" s="324">
        <f>'расчет свод'!AF115</f>
        <v>5.263157894736842E-3</v>
      </c>
      <c r="I118" s="423">
        <v>5000</v>
      </c>
      <c r="J118" s="235"/>
      <c r="K118" s="442">
        <f t="shared" si="56"/>
        <v>26.315789473684209</v>
      </c>
      <c r="L118" s="268"/>
      <c r="M118" s="237"/>
      <c r="N118" s="228">
        <v>3</v>
      </c>
      <c r="O118" s="328" t="s">
        <v>97</v>
      </c>
      <c r="P118" s="530" t="s">
        <v>49</v>
      </c>
      <c r="Q118" s="531">
        <v>0.5</v>
      </c>
      <c r="R118" s="231">
        <f t="shared" ref="R118:R135" si="62">R117</f>
        <v>149</v>
      </c>
      <c r="S118" s="232">
        <v>1</v>
      </c>
      <c r="T118" s="500">
        <f t="shared" si="57"/>
        <v>3.3557046979865771E-3</v>
      </c>
      <c r="U118" s="423">
        <v>5000</v>
      </c>
      <c r="V118" s="428"/>
      <c r="W118" s="236">
        <f t="shared" si="58"/>
        <v>16.778523489932887</v>
      </c>
      <c r="X118" s="228"/>
      <c r="Y118" s="257">
        <v>226</v>
      </c>
      <c r="Z118" s="532" t="e">
        <f>#REF!*149</f>
        <v>#REF!</v>
      </c>
      <c r="AA118" s="509">
        <f t="shared" si="59"/>
        <v>3921.0526315789471</v>
      </c>
      <c r="AB118" s="352" t="e">
        <f t="shared" si="60"/>
        <v>#REF!</v>
      </c>
      <c r="AC118" s="323" t="s">
        <v>212</v>
      </c>
      <c r="AD118" s="257"/>
      <c r="AE118" s="257"/>
      <c r="AF118" s="257"/>
      <c r="AG118" s="257"/>
      <c r="AH118" s="257"/>
      <c r="AI118" s="257"/>
      <c r="AJ118" s="257"/>
      <c r="AK118" s="257"/>
      <c r="AL118" s="257"/>
    </row>
    <row r="119" spans="1:38" ht="30">
      <c r="A119" s="875"/>
      <c r="B119" s="852"/>
      <c r="C119" s="234" t="str">
        <f>'расчет свод'!AA116</f>
        <v>Обучение</v>
      </c>
      <c r="D119" s="859" t="s">
        <v>248</v>
      </c>
      <c r="E119" s="859"/>
      <c r="F119" s="484">
        <f t="shared" si="61"/>
        <v>149</v>
      </c>
      <c r="G119" s="422">
        <v>1</v>
      </c>
      <c r="H119" s="324">
        <f>'расчет свод'!AF116</f>
        <v>5.263157894736842E-3</v>
      </c>
      <c r="I119" s="423">
        <v>145000</v>
      </c>
      <c r="J119" s="235"/>
      <c r="K119" s="442">
        <f t="shared" si="56"/>
        <v>763.15789473684208</v>
      </c>
      <c r="L119" s="268"/>
      <c r="M119" s="237"/>
      <c r="N119" s="228">
        <v>4</v>
      </c>
      <c r="O119" s="328" t="s">
        <v>81</v>
      </c>
      <c r="P119" s="530" t="s">
        <v>49</v>
      </c>
      <c r="Q119" s="531">
        <v>0.5</v>
      </c>
      <c r="R119" s="231">
        <f t="shared" si="62"/>
        <v>149</v>
      </c>
      <c r="S119" s="232">
        <v>1</v>
      </c>
      <c r="T119" s="500">
        <f t="shared" si="57"/>
        <v>3.3557046979865771E-3</v>
      </c>
      <c r="U119" s="423">
        <v>145000</v>
      </c>
      <c r="V119" s="428"/>
      <c r="W119" s="236">
        <f t="shared" si="58"/>
        <v>486.57718120805367</v>
      </c>
      <c r="X119" s="228"/>
      <c r="Y119" s="257">
        <v>226</v>
      </c>
      <c r="Z119" s="532" t="e">
        <f>#REF!*149</f>
        <v>#REF!</v>
      </c>
      <c r="AA119" s="509">
        <f t="shared" si="59"/>
        <v>113710.52631578947</v>
      </c>
      <c r="AB119" s="352" t="e">
        <f t="shared" si="60"/>
        <v>#REF!</v>
      </c>
      <c r="AC119" s="323" t="s">
        <v>212</v>
      </c>
      <c r="AD119" s="257"/>
      <c r="AE119" s="257"/>
      <c r="AF119" s="257"/>
      <c r="AG119" s="257"/>
      <c r="AH119" s="257"/>
      <c r="AI119" s="257"/>
      <c r="AJ119" s="257"/>
      <c r="AK119" s="257"/>
      <c r="AL119" s="257"/>
    </row>
    <row r="120" spans="1:38" ht="30">
      <c r="A120" s="875"/>
      <c r="B120" s="852"/>
      <c r="C120" s="234">
        <f>'расчет свод'!AA117</f>
        <v>0</v>
      </c>
      <c r="D120" s="859" t="s">
        <v>248</v>
      </c>
      <c r="E120" s="859"/>
      <c r="F120" s="484">
        <f t="shared" si="61"/>
        <v>149</v>
      </c>
      <c r="G120" s="422">
        <v>1</v>
      </c>
      <c r="H120" s="324">
        <f>'расчет свод'!AF117</f>
        <v>0</v>
      </c>
      <c r="I120" s="234">
        <v>8000</v>
      </c>
      <c r="J120" s="235"/>
      <c r="K120" s="442">
        <f t="shared" si="56"/>
        <v>0</v>
      </c>
      <c r="L120" s="268"/>
      <c r="M120" s="237"/>
      <c r="N120" s="228">
        <v>5</v>
      </c>
      <c r="O120" s="328" t="s">
        <v>98</v>
      </c>
      <c r="P120" s="328" t="s">
        <v>49</v>
      </c>
      <c r="Q120" s="531">
        <v>0.5</v>
      </c>
      <c r="R120" s="231">
        <f t="shared" si="62"/>
        <v>149</v>
      </c>
      <c r="S120" s="232">
        <v>1</v>
      </c>
      <c r="T120" s="500">
        <f t="shared" si="57"/>
        <v>3.3557046979865771E-3</v>
      </c>
      <c r="U120" s="234">
        <v>8000</v>
      </c>
      <c r="V120" s="428"/>
      <c r="W120" s="236">
        <f t="shared" si="58"/>
        <v>26.845637583892618</v>
      </c>
      <c r="X120" s="228"/>
      <c r="Y120" s="257">
        <v>226</v>
      </c>
      <c r="Z120" s="532" t="e">
        <f>#REF!*149</f>
        <v>#REF!</v>
      </c>
      <c r="AA120" s="509">
        <f t="shared" si="59"/>
        <v>0</v>
      </c>
      <c r="AB120" s="352" t="e">
        <f t="shared" si="60"/>
        <v>#REF!</v>
      </c>
      <c r="AC120" s="323" t="s">
        <v>212</v>
      </c>
      <c r="AD120" s="257"/>
      <c r="AE120" s="257"/>
      <c r="AF120" s="257"/>
      <c r="AG120" s="257"/>
      <c r="AH120" s="257"/>
      <c r="AI120" s="257"/>
      <c r="AJ120" s="257"/>
      <c r="AK120" s="257"/>
      <c r="AL120" s="257"/>
    </row>
    <row r="121" spans="1:38" ht="30">
      <c r="A121" s="875"/>
      <c r="B121" s="852"/>
      <c r="C121" s="234" t="str">
        <f>'расчет свод'!AA118</f>
        <v>Контроль качества текстильных материалов</v>
      </c>
      <c r="D121" s="859" t="s">
        <v>248</v>
      </c>
      <c r="E121" s="859"/>
      <c r="F121" s="484">
        <f t="shared" si="61"/>
        <v>149</v>
      </c>
      <c r="G121" s="422">
        <v>1</v>
      </c>
      <c r="H121" s="324">
        <f>'расчет свод'!AF118</f>
        <v>5.263157894736842E-3</v>
      </c>
      <c r="I121" s="423">
        <v>100000</v>
      </c>
      <c r="J121" s="235"/>
      <c r="K121" s="442">
        <f t="shared" si="56"/>
        <v>526.31578947368416</v>
      </c>
      <c r="L121" s="268"/>
      <c r="M121" s="237"/>
      <c r="N121" s="228">
        <v>6</v>
      </c>
      <c r="O121" s="328" t="s">
        <v>99</v>
      </c>
      <c r="P121" s="530" t="s">
        <v>49</v>
      </c>
      <c r="Q121" s="533">
        <v>0.5</v>
      </c>
      <c r="R121" s="231">
        <f t="shared" si="62"/>
        <v>149</v>
      </c>
      <c r="S121" s="232">
        <v>1</v>
      </c>
      <c r="T121" s="500">
        <f t="shared" si="57"/>
        <v>3.3557046979865771E-3</v>
      </c>
      <c r="U121" s="423">
        <v>100000</v>
      </c>
      <c r="V121" s="428"/>
      <c r="W121" s="236">
        <f t="shared" si="58"/>
        <v>335.57046979865771</v>
      </c>
      <c r="X121" s="228"/>
      <c r="Y121" s="257">
        <v>226</v>
      </c>
      <c r="Z121" s="532" t="e">
        <f>#REF!*149</f>
        <v>#REF!</v>
      </c>
      <c r="AA121" s="509">
        <f t="shared" si="59"/>
        <v>78421.052631578947</v>
      </c>
      <c r="AB121" s="352" t="e">
        <f t="shared" si="60"/>
        <v>#REF!</v>
      </c>
      <c r="AC121" s="323" t="s">
        <v>212</v>
      </c>
      <c r="AD121" s="257"/>
      <c r="AE121" s="257"/>
      <c r="AF121" s="257"/>
      <c r="AG121" s="257"/>
      <c r="AH121" s="257"/>
      <c r="AI121" s="257"/>
      <c r="AJ121" s="257"/>
      <c r="AK121" s="257"/>
      <c r="AL121" s="257"/>
    </row>
    <row r="122" spans="1:38" ht="30">
      <c r="A122" s="875"/>
      <c r="B122" s="852"/>
      <c r="C122" s="234" t="str">
        <f>'расчет свод'!AA119</f>
        <v>Услуги Центра гигиены и эпидемиологии</v>
      </c>
      <c r="D122" s="859" t="s">
        <v>248</v>
      </c>
      <c r="E122" s="859"/>
      <c r="F122" s="484">
        <f t="shared" si="61"/>
        <v>149</v>
      </c>
      <c r="G122" s="422">
        <v>1</v>
      </c>
      <c r="H122" s="324">
        <f>'расчет свод'!AF119</f>
        <v>5.263157894736842E-3</v>
      </c>
      <c r="I122" s="423">
        <v>68695</v>
      </c>
      <c r="J122" s="235"/>
      <c r="K122" s="442">
        <f t="shared" si="56"/>
        <v>361.55263157894734</v>
      </c>
      <c r="L122" s="268"/>
      <c r="M122" s="237"/>
      <c r="N122" s="228">
        <v>7</v>
      </c>
      <c r="O122" s="328" t="s">
        <v>146</v>
      </c>
      <c r="P122" s="530" t="s">
        <v>49</v>
      </c>
      <c r="Q122" s="533">
        <v>0.5</v>
      </c>
      <c r="R122" s="231">
        <f t="shared" si="62"/>
        <v>149</v>
      </c>
      <c r="S122" s="232">
        <v>1</v>
      </c>
      <c r="T122" s="500">
        <f t="shared" si="57"/>
        <v>3.3557046979865771E-3</v>
      </c>
      <c r="U122" s="423">
        <v>68695</v>
      </c>
      <c r="V122" s="428"/>
      <c r="W122" s="236">
        <f t="shared" si="58"/>
        <v>230.52013422818791</v>
      </c>
      <c r="X122" s="228"/>
      <c r="Y122" s="257">
        <v>226</v>
      </c>
      <c r="Z122" s="532" t="e">
        <f>#REF!*149</f>
        <v>#REF!</v>
      </c>
      <c r="AA122" s="509">
        <f t="shared" si="59"/>
        <v>53871.342105263153</v>
      </c>
      <c r="AB122" s="352" t="e">
        <f t="shared" si="60"/>
        <v>#REF!</v>
      </c>
      <c r="AC122" s="323" t="s">
        <v>212</v>
      </c>
      <c r="AD122" s="257"/>
      <c r="AE122" s="257"/>
      <c r="AF122" s="257"/>
      <c r="AG122" s="257"/>
      <c r="AH122" s="257"/>
      <c r="AI122" s="257"/>
      <c r="AJ122" s="257"/>
      <c r="AK122" s="257"/>
      <c r="AL122" s="257"/>
    </row>
    <row r="123" spans="1:38" ht="30">
      <c r="A123" s="875"/>
      <c r="B123" s="852"/>
      <c r="C123" s="234" t="str">
        <f>'расчет свод'!AA120</f>
        <v>Испытание диэлектрических бот и перчаток</v>
      </c>
      <c r="D123" s="859" t="s">
        <v>248</v>
      </c>
      <c r="E123" s="859"/>
      <c r="F123" s="484">
        <f t="shared" si="61"/>
        <v>149</v>
      </c>
      <c r="G123" s="422">
        <v>1</v>
      </c>
      <c r="H123" s="324">
        <f>'расчет свод'!AF120</f>
        <v>5.263157894736842E-3</v>
      </c>
      <c r="I123" s="234">
        <v>115800</v>
      </c>
      <c r="J123" s="235"/>
      <c r="K123" s="442">
        <f t="shared" si="56"/>
        <v>609.47368421052636</v>
      </c>
      <c r="L123" s="268"/>
      <c r="M123" s="237"/>
      <c r="N123" s="228">
        <v>8</v>
      </c>
      <c r="O123" s="328" t="s">
        <v>100</v>
      </c>
      <c r="P123" s="328" t="s">
        <v>49</v>
      </c>
      <c r="Q123" s="531">
        <v>0.5</v>
      </c>
      <c r="R123" s="231">
        <f t="shared" si="62"/>
        <v>149</v>
      </c>
      <c r="S123" s="232">
        <v>1</v>
      </c>
      <c r="T123" s="500">
        <f t="shared" si="57"/>
        <v>3.3557046979865771E-3</v>
      </c>
      <c r="U123" s="234">
        <v>115800</v>
      </c>
      <c r="V123" s="428"/>
      <c r="W123" s="236">
        <f t="shared" si="58"/>
        <v>388.59060402684565</v>
      </c>
      <c r="X123" s="228"/>
      <c r="Y123" s="257">
        <v>226</v>
      </c>
      <c r="Z123" s="532" t="e">
        <f>#REF!*149</f>
        <v>#REF!</v>
      </c>
      <c r="AA123" s="509">
        <f t="shared" si="59"/>
        <v>90811.578947368427</v>
      </c>
      <c r="AB123" s="352" t="e">
        <f t="shared" si="60"/>
        <v>#REF!</v>
      </c>
      <c r="AC123" s="323" t="s">
        <v>212</v>
      </c>
      <c r="AD123" s="257">
        <v>14415771.93</v>
      </c>
      <c r="AE123" s="337" t="e">
        <f>Z17+AB17+AC114+AC115</f>
        <v>#REF!</v>
      </c>
      <c r="AF123" s="257" t="e">
        <f>AE123-AD123</f>
        <v>#REF!</v>
      </c>
      <c r="AG123" s="257">
        <v>211</v>
      </c>
      <c r="AH123" s="257"/>
      <c r="AI123" s="257"/>
      <c r="AJ123" s="257"/>
      <c r="AK123" s="257"/>
      <c r="AL123" s="257"/>
    </row>
    <row r="124" spans="1:38" ht="30">
      <c r="A124" s="875"/>
      <c r="B124" s="852"/>
      <c r="C124" s="234" t="str">
        <f>'расчет свод'!AA121</f>
        <v>Материальные запасы прочие (доводчики, смесители, шланги)</v>
      </c>
      <c r="D124" s="859" t="s">
        <v>248</v>
      </c>
      <c r="E124" s="859"/>
      <c r="F124" s="484">
        <f t="shared" si="61"/>
        <v>149</v>
      </c>
      <c r="G124" s="422">
        <v>1</v>
      </c>
      <c r="H124" s="324">
        <f>'расчет свод'!AF121</f>
        <v>5.263157894736842E-3</v>
      </c>
      <c r="I124" s="234">
        <f>56410.7-6410.4-0.3</f>
        <v>49999.999999999993</v>
      </c>
      <c r="J124" s="235"/>
      <c r="K124" s="442">
        <f t="shared" si="56"/>
        <v>263.15789473684208</v>
      </c>
      <c r="L124" s="268"/>
      <c r="M124" s="237"/>
      <c r="N124" s="228">
        <v>8</v>
      </c>
      <c r="O124" s="328" t="s">
        <v>235</v>
      </c>
      <c r="P124" s="328" t="s">
        <v>49</v>
      </c>
      <c r="Q124" s="531">
        <v>0.5</v>
      </c>
      <c r="R124" s="231">
        <f t="shared" si="62"/>
        <v>149</v>
      </c>
      <c r="S124" s="232">
        <v>1</v>
      </c>
      <c r="T124" s="500">
        <f t="shared" si="57"/>
        <v>3.3557046979865771E-3</v>
      </c>
      <c r="U124" s="234">
        <f>56410.7-6410.4-0.3</f>
        <v>49999.999999999993</v>
      </c>
      <c r="V124" s="428"/>
      <c r="W124" s="236">
        <f t="shared" si="58"/>
        <v>167.78523489932883</v>
      </c>
      <c r="X124" s="228"/>
      <c r="Y124" s="257">
        <v>226</v>
      </c>
      <c r="Z124" s="532" t="e">
        <f>#REF!*149</f>
        <v>#REF!</v>
      </c>
      <c r="AA124" s="509">
        <f t="shared" si="59"/>
        <v>39210.526315789473</v>
      </c>
      <c r="AB124" s="352" t="e">
        <f t="shared" si="60"/>
        <v>#REF!</v>
      </c>
      <c r="AC124" s="323" t="s">
        <v>212</v>
      </c>
      <c r="AD124" s="257">
        <v>14415771.93</v>
      </c>
      <c r="AE124" s="337">
        <f>Z18+AB18+AC115+AC116</f>
        <v>10300056.620000001</v>
      </c>
      <c r="AF124" s="257">
        <f>AE124-AD124</f>
        <v>-4115715.3099999987</v>
      </c>
      <c r="AG124" s="257">
        <v>211</v>
      </c>
      <c r="AH124" s="257"/>
      <c r="AI124" s="257"/>
      <c r="AJ124" s="257"/>
      <c r="AK124" s="257"/>
      <c r="AL124" s="257"/>
    </row>
    <row r="125" spans="1:38" ht="30">
      <c r="A125" s="875"/>
      <c r="B125" s="852"/>
      <c r="C125" s="234" t="str">
        <f>'расчет свод'!AA122</f>
        <v>Налоги, госпошлина</v>
      </c>
      <c r="D125" s="859" t="s">
        <v>248</v>
      </c>
      <c r="E125" s="859"/>
      <c r="F125" s="484">
        <f>F123</f>
        <v>149</v>
      </c>
      <c r="G125" s="422">
        <v>1</v>
      </c>
      <c r="H125" s="324">
        <f>'расчет свод'!AF122</f>
        <v>5.263157894736842E-3</v>
      </c>
      <c r="I125" s="234">
        <v>2500</v>
      </c>
      <c r="J125" s="235"/>
      <c r="K125" s="442">
        <f t="shared" si="56"/>
        <v>13.157894736842104</v>
      </c>
      <c r="L125" s="268"/>
      <c r="M125" s="237"/>
      <c r="N125" s="228">
        <v>9</v>
      </c>
      <c r="O125" s="328" t="s">
        <v>104</v>
      </c>
      <c r="P125" s="328" t="s">
        <v>49</v>
      </c>
      <c r="Q125" s="531">
        <v>0.5</v>
      </c>
      <c r="R125" s="231">
        <f>R123</f>
        <v>149</v>
      </c>
      <c r="S125" s="232">
        <v>1</v>
      </c>
      <c r="T125" s="500">
        <f t="shared" si="57"/>
        <v>3.3557046979865771E-3</v>
      </c>
      <c r="U125" s="234">
        <v>2500</v>
      </c>
      <c r="V125" s="428"/>
      <c r="W125" s="236">
        <f t="shared" si="58"/>
        <v>8.3892617449664435</v>
      </c>
      <c r="X125" s="228"/>
      <c r="Y125" s="257">
        <v>290</v>
      </c>
      <c r="Z125" s="532" t="e">
        <f>#REF!*149</f>
        <v>#REF!</v>
      </c>
      <c r="AA125" s="509">
        <f t="shared" si="59"/>
        <v>1960.5263157894735</v>
      </c>
      <c r="AB125" s="352" t="e">
        <f t="shared" si="60"/>
        <v>#REF!</v>
      </c>
      <c r="AC125" s="323" t="s">
        <v>212</v>
      </c>
      <c r="AD125" s="257"/>
      <c r="AE125" s="257"/>
      <c r="AF125" s="257"/>
      <c r="AG125" s="257"/>
      <c r="AH125" s="257"/>
      <c r="AI125" s="257"/>
      <c r="AJ125" s="257"/>
      <c r="AK125" s="257"/>
      <c r="AL125" s="257"/>
    </row>
    <row r="126" spans="1:38" ht="30">
      <c r="A126" s="875"/>
      <c r="B126" s="852"/>
      <c r="C126" s="234" t="str">
        <f>'расчет свод'!AA123</f>
        <v>пособие по уходу за ребенком до 3-х лет</v>
      </c>
      <c r="D126" s="859" t="s">
        <v>248</v>
      </c>
      <c r="E126" s="859"/>
      <c r="F126" s="484">
        <f t="shared" si="61"/>
        <v>149</v>
      </c>
      <c r="G126" s="422">
        <v>1</v>
      </c>
      <c r="H126" s="324">
        <f>'расчет свод'!AF123</f>
        <v>5.263157894736842E-3</v>
      </c>
      <c r="I126" s="234">
        <v>900</v>
      </c>
      <c r="J126" s="235"/>
      <c r="K126" s="534">
        <f t="shared" si="56"/>
        <v>4.7368421052631575</v>
      </c>
      <c r="L126" s="268"/>
      <c r="M126" s="237"/>
      <c r="N126" s="228">
        <v>10</v>
      </c>
      <c r="O126" s="328" t="s">
        <v>105</v>
      </c>
      <c r="P126" s="328" t="s">
        <v>49</v>
      </c>
      <c r="Q126" s="531">
        <v>0.5</v>
      </c>
      <c r="R126" s="231">
        <f t="shared" si="62"/>
        <v>149</v>
      </c>
      <c r="S126" s="232">
        <v>1</v>
      </c>
      <c r="T126" s="500">
        <f t="shared" si="57"/>
        <v>3.3557046979865771E-3</v>
      </c>
      <c r="U126" s="234">
        <v>900</v>
      </c>
      <c r="V126" s="428"/>
      <c r="W126" s="449">
        <f t="shared" si="58"/>
        <v>3.0201342281879193</v>
      </c>
      <c r="X126" s="228"/>
      <c r="Y126" s="257">
        <v>212</v>
      </c>
      <c r="Z126" s="532" t="e">
        <f>#REF!*149</f>
        <v>#REF!</v>
      </c>
      <c r="AA126" s="509">
        <f t="shared" si="59"/>
        <v>705.78947368421052</v>
      </c>
      <c r="AB126" s="352" t="e">
        <f t="shared" si="60"/>
        <v>#REF!</v>
      </c>
      <c r="AC126" s="323" t="s">
        <v>212</v>
      </c>
      <c r="AD126" s="257"/>
      <c r="AE126" s="257"/>
      <c r="AF126" s="257"/>
      <c r="AG126" s="257"/>
      <c r="AH126" s="257"/>
      <c r="AI126" s="257"/>
      <c r="AJ126" s="257"/>
      <c r="AK126" s="257"/>
      <c r="AL126" s="257"/>
    </row>
    <row r="127" spans="1:38" ht="30">
      <c r="A127" s="875"/>
      <c r="B127" s="852"/>
      <c r="C127" s="234" t="str">
        <f>'расчет свод'!AA124</f>
        <v>Медосмотр административного персонала</v>
      </c>
      <c r="D127" s="859" t="s">
        <v>248</v>
      </c>
      <c r="E127" s="859"/>
      <c r="F127" s="484">
        <f t="shared" si="61"/>
        <v>149</v>
      </c>
      <c r="G127" s="422">
        <v>1</v>
      </c>
      <c r="H127" s="324">
        <f>'расчет свод'!AF124</f>
        <v>0.10526315789473684</v>
      </c>
      <c r="I127" s="423">
        <v>5950</v>
      </c>
      <c r="J127" s="235"/>
      <c r="K127" s="442">
        <f t="shared" si="56"/>
        <v>626.31578947368416</v>
      </c>
      <c r="L127" s="268"/>
      <c r="M127" s="237"/>
      <c r="N127" s="228">
        <v>11</v>
      </c>
      <c r="O127" s="328" t="s">
        <v>107</v>
      </c>
      <c r="P127" s="530" t="s">
        <v>49</v>
      </c>
      <c r="Q127" s="531">
        <v>10</v>
      </c>
      <c r="R127" s="231">
        <f t="shared" si="62"/>
        <v>149</v>
      </c>
      <c r="S127" s="232">
        <v>1</v>
      </c>
      <c r="T127" s="500">
        <f t="shared" si="57"/>
        <v>6.7114093959731544E-2</v>
      </c>
      <c r="U127" s="423">
        <v>5950</v>
      </c>
      <c r="V127" s="428"/>
      <c r="W127" s="236">
        <f t="shared" si="58"/>
        <v>399.32885906040269</v>
      </c>
      <c r="X127" s="228"/>
      <c r="Y127" s="257">
        <v>226</v>
      </c>
      <c r="Z127" s="532" t="e">
        <f>#REF!*149</f>
        <v>#REF!</v>
      </c>
      <c r="AA127" s="509">
        <f t="shared" si="59"/>
        <v>93321.052631578947</v>
      </c>
      <c r="AB127" s="352" t="e">
        <f t="shared" si="60"/>
        <v>#REF!</v>
      </c>
      <c r="AC127" s="323" t="s">
        <v>212</v>
      </c>
      <c r="AD127" s="257"/>
      <c r="AE127" s="257"/>
      <c r="AF127" s="257"/>
      <c r="AG127" s="257"/>
      <c r="AH127" s="257"/>
      <c r="AI127" s="257"/>
      <c r="AJ127" s="257"/>
      <c r="AK127" s="257"/>
      <c r="AL127" s="257"/>
    </row>
    <row r="128" spans="1:38" ht="30">
      <c r="A128" s="875"/>
      <c r="B128" s="852"/>
      <c r="C128" s="234" t="str">
        <f>'расчет свод'!AA125</f>
        <v>Подписка, услуги Семис</v>
      </c>
      <c r="D128" s="859" t="s">
        <v>248</v>
      </c>
      <c r="E128" s="859"/>
      <c r="F128" s="484">
        <f t="shared" si="61"/>
        <v>149</v>
      </c>
      <c r="G128" s="422">
        <v>1</v>
      </c>
      <c r="H128" s="324">
        <f>'расчет свод'!AF125</f>
        <v>5.263157894736842E-3</v>
      </c>
      <c r="I128" s="423">
        <v>71000</v>
      </c>
      <c r="J128" s="235"/>
      <c r="K128" s="442">
        <f t="shared" si="56"/>
        <v>373.68421052631578</v>
      </c>
      <c r="L128" s="268"/>
      <c r="M128" s="237"/>
      <c r="N128" s="228">
        <v>12</v>
      </c>
      <c r="O128" s="328" t="s">
        <v>149</v>
      </c>
      <c r="P128" s="530" t="s">
        <v>49</v>
      </c>
      <c r="Q128" s="531">
        <v>0.5</v>
      </c>
      <c r="R128" s="231">
        <f t="shared" si="62"/>
        <v>149</v>
      </c>
      <c r="S128" s="232">
        <v>1</v>
      </c>
      <c r="T128" s="500">
        <f t="shared" si="57"/>
        <v>3.3557046979865771E-3</v>
      </c>
      <c r="U128" s="423">
        <v>71000</v>
      </c>
      <c r="V128" s="428"/>
      <c r="W128" s="236">
        <f t="shared" si="58"/>
        <v>238.25503355704697</v>
      </c>
      <c r="X128" s="228"/>
      <c r="Y128" s="257">
        <v>226</v>
      </c>
      <c r="Z128" s="532" t="e">
        <f>#REF!*149</f>
        <v>#REF!</v>
      </c>
      <c r="AA128" s="509">
        <f t="shared" si="59"/>
        <v>55678.947368421053</v>
      </c>
      <c r="AB128" s="352" t="e">
        <f t="shared" si="60"/>
        <v>#REF!</v>
      </c>
      <c r="AC128" s="323" t="s">
        <v>212</v>
      </c>
      <c r="AD128" s="257"/>
      <c r="AE128" s="257"/>
      <c r="AF128" s="257"/>
      <c r="AG128" s="257"/>
      <c r="AH128" s="257"/>
      <c r="AI128" s="257"/>
      <c r="AJ128" s="257"/>
      <c r="AK128" s="257"/>
      <c r="AL128" s="257"/>
    </row>
    <row r="129" spans="1:38" ht="49.5" customHeight="1">
      <c r="A129" s="875"/>
      <c r="B129" s="852"/>
      <c r="C129" s="234" t="str">
        <f>'расчет свод'!AA126</f>
        <v>Проведение испытаний устройств заземления и изоляции электросетей</v>
      </c>
      <c r="D129" s="859" t="s">
        <v>248</v>
      </c>
      <c r="E129" s="859"/>
      <c r="F129" s="484">
        <f t="shared" si="61"/>
        <v>149</v>
      </c>
      <c r="G129" s="422">
        <v>1</v>
      </c>
      <c r="H129" s="324">
        <f>'расчет свод'!AF126</f>
        <v>5.263157894736842E-3</v>
      </c>
      <c r="I129" s="234">
        <v>10000</v>
      </c>
      <c r="J129" s="235"/>
      <c r="K129" s="442">
        <f t="shared" si="56"/>
        <v>52.631578947368418</v>
      </c>
      <c r="L129" s="268"/>
      <c r="M129" s="237"/>
      <c r="N129" s="228">
        <v>13</v>
      </c>
      <c r="O129" s="328" t="s">
        <v>150</v>
      </c>
      <c r="P129" s="328" t="s">
        <v>49</v>
      </c>
      <c r="Q129" s="531">
        <v>0.5</v>
      </c>
      <c r="R129" s="231">
        <f t="shared" si="62"/>
        <v>149</v>
      </c>
      <c r="S129" s="232">
        <v>1</v>
      </c>
      <c r="T129" s="500">
        <f t="shared" si="57"/>
        <v>3.3557046979865771E-3</v>
      </c>
      <c r="U129" s="234">
        <v>10000</v>
      </c>
      <c r="V129" s="428"/>
      <c r="W129" s="236">
        <f t="shared" si="58"/>
        <v>33.557046979865774</v>
      </c>
      <c r="X129" s="228"/>
      <c r="Y129" s="257">
        <v>226</v>
      </c>
      <c r="Z129" s="532" t="e">
        <f>#REF!*149</f>
        <v>#REF!</v>
      </c>
      <c r="AA129" s="509">
        <f t="shared" si="59"/>
        <v>7842.1052631578941</v>
      </c>
      <c r="AB129" s="352" t="e">
        <f t="shared" si="60"/>
        <v>#REF!</v>
      </c>
      <c r="AC129" s="323" t="s">
        <v>212</v>
      </c>
      <c r="AD129" s="257"/>
      <c r="AE129" s="257"/>
      <c r="AF129" s="257"/>
      <c r="AG129" s="257"/>
      <c r="AH129" s="257"/>
      <c r="AI129" s="257"/>
      <c r="AJ129" s="257"/>
      <c r="AK129" s="257"/>
      <c r="AL129" s="257"/>
    </row>
    <row r="130" spans="1:38" ht="33" customHeight="1">
      <c r="A130" s="875"/>
      <c r="B130" s="852"/>
      <c r="C130" s="234" t="str">
        <f>'расчет свод'!AA127</f>
        <v>Экспертиза огнезащитной обработкистроительных конструкций</v>
      </c>
      <c r="D130" s="859" t="s">
        <v>248</v>
      </c>
      <c r="E130" s="859"/>
      <c r="F130" s="484">
        <f t="shared" si="61"/>
        <v>149</v>
      </c>
      <c r="G130" s="422">
        <v>1</v>
      </c>
      <c r="H130" s="324">
        <f>'расчет свод'!AF127</f>
        <v>5.263157894736842E-3</v>
      </c>
      <c r="I130" s="423">
        <v>10000</v>
      </c>
      <c r="J130" s="235"/>
      <c r="K130" s="442">
        <f t="shared" si="56"/>
        <v>52.631578947368418</v>
      </c>
      <c r="L130" s="268"/>
      <c r="M130" s="237"/>
      <c r="N130" s="228">
        <v>14</v>
      </c>
      <c r="O130" s="328" t="s">
        <v>148</v>
      </c>
      <c r="P130" s="530" t="s">
        <v>49</v>
      </c>
      <c r="Q130" s="531">
        <v>0.5</v>
      </c>
      <c r="R130" s="231">
        <f t="shared" si="62"/>
        <v>149</v>
      </c>
      <c r="S130" s="232">
        <v>1</v>
      </c>
      <c r="T130" s="500">
        <f t="shared" si="57"/>
        <v>3.3557046979865771E-3</v>
      </c>
      <c r="U130" s="423">
        <v>10000</v>
      </c>
      <c r="V130" s="428"/>
      <c r="W130" s="236">
        <f t="shared" si="58"/>
        <v>33.557046979865774</v>
      </c>
      <c r="X130" s="228"/>
      <c r="Y130" s="257">
        <v>226</v>
      </c>
      <c r="Z130" s="532" t="e">
        <f>#REF!*149</f>
        <v>#REF!</v>
      </c>
      <c r="AA130" s="509">
        <f t="shared" si="59"/>
        <v>7842.1052631578941</v>
      </c>
      <c r="AB130" s="352" t="e">
        <f t="shared" si="60"/>
        <v>#REF!</v>
      </c>
      <c r="AC130" s="323" t="s">
        <v>212</v>
      </c>
      <c r="AD130" s="257"/>
      <c r="AE130" s="257"/>
      <c r="AF130" s="257"/>
      <c r="AG130" s="257"/>
      <c r="AH130" s="257"/>
      <c r="AI130" s="257"/>
      <c r="AJ130" s="257"/>
      <c r="AK130" s="257"/>
      <c r="AL130" s="257"/>
    </row>
    <row r="131" spans="1:38" ht="30">
      <c r="A131" s="875"/>
      <c r="B131" s="852"/>
      <c r="C131" s="234" t="str">
        <f>'расчет свод'!AA128</f>
        <v>Обслуживание системы наружного видеонаблюдения</v>
      </c>
      <c r="D131" s="859" t="s">
        <v>248</v>
      </c>
      <c r="E131" s="859"/>
      <c r="F131" s="484">
        <f t="shared" si="61"/>
        <v>149</v>
      </c>
      <c r="G131" s="422">
        <v>1</v>
      </c>
      <c r="H131" s="324">
        <f>'расчет свод'!AF128</f>
        <v>5.263157894736842E-3</v>
      </c>
      <c r="I131" s="234">
        <v>30000</v>
      </c>
      <c r="J131" s="235"/>
      <c r="K131" s="442">
        <f>H131*I131</f>
        <v>157.89473684210526</v>
      </c>
      <c r="L131" s="268"/>
      <c r="M131" s="237"/>
      <c r="N131" s="228">
        <v>15</v>
      </c>
      <c r="O131" s="328" t="s">
        <v>151</v>
      </c>
      <c r="P131" s="328" t="s">
        <v>49</v>
      </c>
      <c r="Q131" s="531">
        <v>0.5</v>
      </c>
      <c r="R131" s="231">
        <f t="shared" si="62"/>
        <v>149</v>
      </c>
      <c r="S131" s="232">
        <v>1</v>
      </c>
      <c r="T131" s="500">
        <f t="shared" si="57"/>
        <v>3.3557046979865771E-3</v>
      </c>
      <c r="U131" s="234">
        <v>30000</v>
      </c>
      <c r="V131" s="428"/>
      <c r="W131" s="236">
        <f>T131*U131</f>
        <v>100.67114093959731</v>
      </c>
      <c r="X131" s="228"/>
      <c r="Y131" s="257">
        <v>226</v>
      </c>
      <c r="Z131" s="532" t="e">
        <f>#REF!*149</f>
        <v>#REF!</v>
      </c>
      <c r="AA131" s="509">
        <f t="shared" si="59"/>
        <v>23526.315789473683</v>
      </c>
      <c r="AB131" s="352" t="e">
        <f t="shared" si="60"/>
        <v>#REF!</v>
      </c>
      <c r="AC131" s="352" t="s">
        <v>212</v>
      </c>
      <c r="AD131" s="337" t="e">
        <f>AB131+AB130+AB129+AB128+AB127+AB123+AB122+AB121+AB120+AB119+AB118+Z54+Z56+AB124</f>
        <v>#REF!</v>
      </c>
      <c r="AE131" s="257"/>
      <c r="AF131" s="257"/>
      <c r="AG131" s="257"/>
      <c r="AH131" s="257"/>
      <c r="AI131" s="257"/>
      <c r="AJ131" s="257"/>
      <c r="AK131" s="257"/>
      <c r="AL131" s="257"/>
    </row>
    <row r="132" spans="1:38" ht="30">
      <c r="A132" s="875"/>
      <c r="B132" s="852"/>
      <c r="C132" s="234" t="str">
        <f>'расчет свод'!AA129</f>
        <v>Командировочные расходы административного персонала</v>
      </c>
      <c r="D132" s="859" t="s">
        <v>248</v>
      </c>
      <c r="E132" s="859"/>
      <c r="F132" s="484">
        <f t="shared" si="61"/>
        <v>149</v>
      </c>
      <c r="G132" s="422">
        <v>1</v>
      </c>
      <c r="H132" s="324">
        <f>'расчет свод'!AF129</f>
        <v>1.0526315789473684E-2</v>
      </c>
      <c r="I132" s="234">
        <v>13350</v>
      </c>
      <c r="J132" s="235"/>
      <c r="K132" s="442">
        <f t="shared" ref="K132:K135" si="63">H132*I132</f>
        <v>140.52631578947367</v>
      </c>
      <c r="L132" s="268"/>
      <c r="M132" s="237"/>
      <c r="N132" s="228">
        <v>16</v>
      </c>
      <c r="O132" s="328" t="s">
        <v>147</v>
      </c>
      <c r="P132" s="328" t="s">
        <v>49</v>
      </c>
      <c r="Q132" s="531">
        <v>1</v>
      </c>
      <c r="R132" s="231">
        <f t="shared" si="62"/>
        <v>149</v>
      </c>
      <c r="S132" s="232">
        <v>1</v>
      </c>
      <c r="T132" s="500">
        <f t="shared" si="57"/>
        <v>6.7114093959731542E-3</v>
      </c>
      <c r="U132" s="234">
        <v>13350</v>
      </c>
      <c r="V132" s="428"/>
      <c r="W132" s="236">
        <f t="shared" ref="W132:W135" si="64">T132*U132</f>
        <v>89.597315436241615</v>
      </c>
      <c r="X132" s="228"/>
      <c r="Y132" s="257" t="s">
        <v>157</v>
      </c>
      <c r="Z132" s="532" t="e">
        <f>#REF!*149</f>
        <v>#REF!</v>
      </c>
      <c r="AA132" s="509">
        <f t="shared" si="59"/>
        <v>20938.421052631576</v>
      </c>
      <c r="AB132" s="352" t="e">
        <f t="shared" si="60"/>
        <v>#REF!</v>
      </c>
      <c r="AC132" s="323"/>
      <c r="AD132" s="257"/>
      <c r="AE132" s="257"/>
      <c r="AF132" s="257"/>
      <c r="AG132" s="257"/>
      <c r="AH132" s="257"/>
      <c r="AI132" s="257"/>
      <c r="AJ132" s="257"/>
      <c r="AK132" s="257"/>
      <c r="AL132" s="257"/>
    </row>
    <row r="133" spans="1:38" ht="20.25" customHeight="1">
      <c r="A133" s="875"/>
      <c r="B133" s="852"/>
      <c r="C133" s="234" t="str">
        <f>'расчет свод'!AA130</f>
        <v>Спецодежда (мягкий инвентарь)</v>
      </c>
      <c r="D133" s="859" t="s">
        <v>211</v>
      </c>
      <c r="E133" s="859"/>
      <c r="F133" s="484">
        <f t="shared" si="61"/>
        <v>149</v>
      </c>
      <c r="G133" s="422">
        <v>1</v>
      </c>
      <c r="H133" s="324">
        <f>'расчет свод'!AF130</f>
        <v>2.0547945205479451E-2</v>
      </c>
      <c r="I133" s="423">
        <v>3000</v>
      </c>
      <c r="J133" s="235"/>
      <c r="K133" s="442">
        <f t="shared" si="63"/>
        <v>61.643835616438352</v>
      </c>
      <c r="L133" s="268"/>
      <c r="M133" s="237"/>
      <c r="N133" s="228">
        <v>17</v>
      </c>
      <c r="O133" s="328" t="s">
        <v>158</v>
      </c>
      <c r="P133" s="530" t="s">
        <v>211</v>
      </c>
      <c r="Q133" s="531">
        <v>5</v>
      </c>
      <c r="R133" s="231">
        <f t="shared" si="62"/>
        <v>149</v>
      </c>
      <c r="S133" s="232">
        <v>1</v>
      </c>
      <c r="T133" s="500">
        <f t="shared" si="57"/>
        <v>3.3557046979865772E-2</v>
      </c>
      <c r="U133" s="423">
        <v>3000</v>
      </c>
      <c r="V133" s="428"/>
      <c r="W133" s="236">
        <f t="shared" si="64"/>
        <v>100.67114093959732</v>
      </c>
      <c r="X133" s="228"/>
      <c r="Y133" s="257">
        <v>340</v>
      </c>
      <c r="Z133" s="532" t="e">
        <f>#REF!*149</f>
        <v>#REF!</v>
      </c>
      <c r="AA133" s="509">
        <f t="shared" si="59"/>
        <v>9184.9315068493142</v>
      </c>
      <c r="AB133" s="508" t="e">
        <f t="shared" si="60"/>
        <v>#REF!</v>
      </c>
      <c r="AC133" s="323"/>
      <c r="AD133" s="257"/>
      <c r="AE133" s="257"/>
      <c r="AF133" s="257"/>
      <c r="AG133" s="257"/>
      <c r="AH133" s="257"/>
      <c r="AI133" s="257"/>
      <c r="AJ133" s="257"/>
      <c r="AK133" s="257"/>
      <c r="AL133" s="257"/>
    </row>
    <row r="134" spans="1:38" ht="30">
      <c r="A134" s="875"/>
      <c r="B134" s="852"/>
      <c r="C134" s="234" t="str">
        <f>'расчет свод'!AA131</f>
        <v>Хоз.товары (дезинфицирующие, моющие средства)</v>
      </c>
      <c r="D134" s="859" t="s">
        <v>248</v>
      </c>
      <c r="E134" s="859"/>
      <c r="F134" s="484">
        <f t="shared" si="61"/>
        <v>149</v>
      </c>
      <c r="G134" s="422">
        <v>1</v>
      </c>
      <c r="H134" s="324">
        <f>'расчет свод'!AF131</f>
        <v>5.263157894736842E-3</v>
      </c>
      <c r="I134" s="234">
        <v>60000</v>
      </c>
      <c r="J134" s="235"/>
      <c r="K134" s="442">
        <f t="shared" si="63"/>
        <v>315.78947368421052</v>
      </c>
      <c r="L134" s="268"/>
      <c r="M134" s="237"/>
      <c r="N134" s="228">
        <v>18</v>
      </c>
      <c r="O134" s="328" t="s">
        <v>108</v>
      </c>
      <c r="P134" s="328" t="s">
        <v>49</v>
      </c>
      <c r="Q134" s="531">
        <v>0.5</v>
      </c>
      <c r="R134" s="231">
        <f t="shared" si="62"/>
        <v>149</v>
      </c>
      <c r="S134" s="232">
        <v>1</v>
      </c>
      <c r="T134" s="500">
        <f t="shared" si="57"/>
        <v>3.3557046979865771E-3</v>
      </c>
      <c r="U134" s="234">
        <v>60000</v>
      </c>
      <c r="V134" s="428"/>
      <c r="W134" s="236">
        <f t="shared" si="64"/>
        <v>201.34228187919462</v>
      </c>
      <c r="X134" s="228"/>
      <c r="Y134" s="257">
        <v>340</v>
      </c>
      <c r="Z134" s="532" t="e">
        <f>#REF!*149</f>
        <v>#REF!</v>
      </c>
      <c r="AA134" s="509">
        <f t="shared" si="59"/>
        <v>47052.631578947367</v>
      </c>
      <c r="AB134" s="508" t="e">
        <f t="shared" si="60"/>
        <v>#REF!</v>
      </c>
      <c r="AC134" s="323"/>
      <c r="AD134" s="257"/>
      <c r="AE134" s="257"/>
      <c r="AF134" s="257"/>
      <c r="AG134" s="257"/>
      <c r="AH134" s="257"/>
      <c r="AI134" s="257"/>
      <c r="AJ134" s="257"/>
      <c r="AK134" s="257"/>
      <c r="AL134" s="257"/>
    </row>
    <row r="135" spans="1:38" s="220" customFormat="1" ht="60" hidden="1">
      <c r="A135" s="875"/>
      <c r="B135" s="852"/>
      <c r="C135" s="234" t="str">
        <f>'расчет свод'!AA132</f>
        <v>Замена тех. Паспорта</v>
      </c>
      <c r="D135" s="859" t="s">
        <v>248</v>
      </c>
      <c r="E135" s="859"/>
      <c r="F135" s="484">
        <f t="shared" si="61"/>
        <v>149</v>
      </c>
      <c r="G135" s="422">
        <v>1</v>
      </c>
      <c r="H135" s="324">
        <f>'расчет свод'!AF132</f>
        <v>5.263157894736842E-3</v>
      </c>
      <c r="I135" s="234">
        <v>30000</v>
      </c>
      <c r="J135" s="235"/>
      <c r="K135" s="442">
        <f t="shared" si="63"/>
        <v>157.89473684210526</v>
      </c>
      <c r="L135" s="535"/>
      <c r="M135" s="536"/>
      <c r="N135" s="228">
        <v>19</v>
      </c>
      <c r="O135" s="328" t="s">
        <v>233</v>
      </c>
      <c r="P135" s="328" t="s">
        <v>49</v>
      </c>
      <c r="Q135" s="531">
        <v>0.5</v>
      </c>
      <c r="R135" s="231">
        <f t="shared" si="62"/>
        <v>149</v>
      </c>
      <c r="S135" s="232">
        <v>1</v>
      </c>
      <c r="T135" s="329">
        <f>Q135*S135/R135</f>
        <v>3.3557046979865771E-3</v>
      </c>
      <c r="U135" s="234">
        <v>30000</v>
      </c>
      <c r="V135" s="428"/>
      <c r="W135" s="236">
        <f t="shared" si="64"/>
        <v>100.67114093959731</v>
      </c>
      <c r="X135" s="450"/>
      <c r="Y135" s="257">
        <v>340</v>
      </c>
      <c r="Z135" s="532" t="e">
        <f>#REF!*149</f>
        <v>#REF!</v>
      </c>
      <c r="AA135" s="509">
        <f t="shared" si="59"/>
        <v>23526.315789473683</v>
      </c>
      <c r="AB135" s="508" t="e">
        <f>Z135+AA135</f>
        <v>#REF!</v>
      </c>
      <c r="AC135" s="323"/>
      <c r="AD135" s="537"/>
      <c r="AE135" s="537"/>
      <c r="AF135" s="537"/>
      <c r="AG135" s="537"/>
      <c r="AH135" s="537"/>
      <c r="AI135" s="537"/>
      <c r="AJ135" s="537"/>
      <c r="AK135" s="537"/>
      <c r="AL135" s="537"/>
    </row>
    <row r="136" spans="1:38" s="220" customFormat="1" ht="15" hidden="1" customHeight="1">
      <c r="A136" s="875"/>
      <c r="B136" s="852"/>
      <c r="C136" s="234">
        <f>'расчет свод'!AA133</f>
        <v>0</v>
      </c>
      <c r="D136" s="234"/>
      <c r="E136" s="290"/>
      <c r="F136" s="484"/>
      <c r="G136" s="422"/>
      <c r="H136" s="324">
        <f>'расчет свод'!AF133</f>
        <v>0</v>
      </c>
      <c r="I136" s="234"/>
      <c r="J136" s="235"/>
      <c r="K136" s="442"/>
      <c r="L136" s="535"/>
      <c r="M136" s="536"/>
      <c r="N136" s="228"/>
      <c r="O136" s="328"/>
      <c r="P136" s="328"/>
      <c r="Q136" s="531"/>
      <c r="R136" s="231"/>
      <c r="S136" s="232"/>
      <c r="T136" s="329"/>
      <c r="U136" s="234"/>
      <c r="V136" s="235"/>
      <c r="W136" s="236"/>
      <c r="X136" s="450"/>
      <c r="Y136" s="257"/>
      <c r="Z136" s="532"/>
      <c r="AA136" s="509"/>
      <c r="AB136" s="508"/>
      <c r="AC136" s="323"/>
      <c r="AD136" s="537"/>
      <c r="AE136" s="537"/>
      <c r="AF136" s="537"/>
      <c r="AG136" s="537"/>
      <c r="AH136" s="537"/>
      <c r="AI136" s="537"/>
      <c r="AJ136" s="537"/>
      <c r="AK136" s="537"/>
      <c r="AL136" s="537"/>
    </row>
    <row r="137" spans="1:38" s="220" customFormat="1" ht="15" hidden="1" customHeight="1">
      <c r="A137" s="875"/>
      <c r="B137" s="852"/>
      <c r="C137" s="234">
        <f>'расчет свод'!AA134</f>
        <v>0</v>
      </c>
      <c r="D137" s="234"/>
      <c r="E137" s="290"/>
      <c r="F137" s="484"/>
      <c r="G137" s="422"/>
      <c r="H137" s="324">
        <f>'расчет свод'!AF134</f>
        <v>0</v>
      </c>
      <c r="I137" s="234"/>
      <c r="J137" s="235"/>
      <c r="K137" s="442"/>
      <c r="L137" s="535"/>
      <c r="M137" s="536"/>
      <c r="N137" s="228"/>
      <c r="O137" s="328"/>
      <c r="P137" s="328"/>
      <c r="Q137" s="531"/>
      <c r="R137" s="231"/>
      <c r="S137" s="232"/>
      <c r="T137" s="329"/>
      <c r="U137" s="234"/>
      <c r="V137" s="235"/>
      <c r="W137" s="236"/>
      <c r="X137" s="450"/>
      <c r="Y137" s="257"/>
      <c r="Z137" s="532"/>
      <c r="AA137" s="509"/>
      <c r="AB137" s="508"/>
      <c r="AC137" s="323"/>
      <c r="AD137" s="537"/>
      <c r="AE137" s="537"/>
      <c r="AF137" s="537"/>
      <c r="AG137" s="537"/>
      <c r="AH137" s="537"/>
      <c r="AI137" s="537"/>
      <c r="AJ137" s="537"/>
      <c r="AK137" s="537"/>
      <c r="AL137" s="537"/>
    </row>
    <row r="138" spans="1:38">
      <c r="A138" s="875"/>
      <c r="B138" s="852"/>
      <c r="C138" s="234" t="str">
        <f>'расчет свод'!AA135</f>
        <v>Постельное белье (детское)</v>
      </c>
      <c r="D138" s="859" t="s">
        <v>153</v>
      </c>
      <c r="E138" s="859"/>
      <c r="F138" s="484">
        <f>F135</f>
        <v>149</v>
      </c>
      <c r="G138" s="422">
        <v>1</v>
      </c>
      <c r="H138" s="324">
        <f>'расчет свод'!AF135</f>
        <v>0.84210526315789469</v>
      </c>
      <c r="I138" s="423">
        <v>700</v>
      </c>
      <c r="J138" s="235"/>
      <c r="K138" s="442">
        <f t="shared" ref="K138:K144" si="65">H138*I138</f>
        <v>589.47368421052624</v>
      </c>
      <c r="L138" s="268"/>
      <c r="M138" s="237"/>
      <c r="N138" s="228">
        <v>20</v>
      </c>
      <c r="O138" s="328" t="s">
        <v>152</v>
      </c>
      <c r="P138" s="530" t="s">
        <v>153</v>
      </c>
      <c r="Q138" s="531">
        <v>90</v>
      </c>
      <c r="R138" s="231">
        <f>R135</f>
        <v>149</v>
      </c>
      <c r="S138" s="232">
        <v>1</v>
      </c>
      <c r="T138" s="329">
        <f>Q138*S138/R138</f>
        <v>0.60402684563758391</v>
      </c>
      <c r="U138" s="423">
        <v>700</v>
      </c>
      <c r="V138" s="428"/>
      <c r="W138" s="236">
        <f t="shared" ref="W138:W144" si="66">T138*U138</f>
        <v>422.81879194630875</v>
      </c>
      <c r="X138" s="228"/>
      <c r="Y138" s="257">
        <v>340</v>
      </c>
      <c r="Z138" s="532" t="e">
        <f>#REF!*149</f>
        <v>#REF!</v>
      </c>
      <c r="AA138" s="509">
        <f t="shared" si="59"/>
        <v>87831.578947368413</v>
      </c>
      <c r="AB138" s="508" t="e">
        <f t="shared" si="60"/>
        <v>#REF!</v>
      </c>
      <c r="AC138" s="323"/>
      <c r="AD138" s="257"/>
      <c r="AE138" s="257"/>
      <c r="AF138" s="257"/>
      <c r="AG138" s="257"/>
      <c r="AH138" s="257"/>
      <c r="AI138" s="257"/>
      <c r="AJ138" s="257"/>
      <c r="AK138" s="257"/>
      <c r="AL138" s="257"/>
    </row>
    <row r="139" spans="1:38">
      <c r="A139" s="875"/>
      <c r="B139" s="852"/>
      <c r="C139" s="234" t="str">
        <f>'расчет свод'!AA136</f>
        <v>Полотенце махровое</v>
      </c>
      <c r="D139" s="859" t="s">
        <v>153</v>
      </c>
      <c r="E139" s="859"/>
      <c r="F139" s="484">
        <f t="shared" ref="F139:F149" si="67">F138</f>
        <v>149</v>
      </c>
      <c r="G139" s="422">
        <v>1</v>
      </c>
      <c r="H139" s="324">
        <f>'расчет свод'!AF136</f>
        <v>0.84210526315789469</v>
      </c>
      <c r="I139" s="423">
        <v>120</v>
      </c>
      <c r="J139" s="235"/>
      <c r="K139" s="442">
        <f t="shared" si="65"/>
        <v>101.05263157894737</v>
      </c>
      <c r="L139" s="268"/>
      <c r="M139" s="237"/>
      <c r="N139" s="228">
        <v>21</v>
      </c>
      <c r="O139" s="328" t="s">
        <v>165</v>
      </c>
      <c r="P139" s="530" t="s">
        <v>153</v>
      </c>
      <c r="Q139" s="531">
        <v>120</v>
      </c>
      <c r="R139" s="231">
        <f t="shared" ref="R139:R149" si="68">R138</f>
        <v>149</v>
      </c>
      <c r="S139" s="232">
        <v>1</v>
      </c>
      <c r="T139" s="329">
        <f t="shared" ref="T139:T144" si="69">Q139*S139/R139</f>
        <v>0.80536912751677847</v>
      </c>
      <c r="U139" s="423">
        <v>120</v>
      </c>
      <c r="V139" s="428"/>
      <c r="W139" s="236">
        <f t="shared" si="66"/>
        <v>96.644295302013418</v>
      </c>
      <c r="X139" s="228"/>
      <c r="Y139" s="257">
        <v>340</v>
      </c>
      <c r="Z139" s="532" t="e">
        <f>#REF!*149</f>
        <v>#REF!</v>
      </c>
      <c r="AA139" s="509">
        <f t="shared" si="59"/>
        <v>15056.842105263158</v>
      </c>
      <c r="AB139" s="508" t="e">
        <f t="shared" si="60"/>
        <v>#REF!</v>
      </c>
      <c r="AC139" s="323"/>
      <c r="AD139" s="257"/>
      <c r="AE139" s="257"/>
      <c r="AF139" s="257"/>
      <c r="AG139" s="257"/>
      <c r="AH139" s="257"/>
      <c r="AI139" s="257"/>
      <c r="AJ139" s="257"/>
      <c r="AK139" s="257"/>
      <c r="AL139" s="257"/>
    </row>
    <row r="140" spans="1:38" hidden="1">
      <c r="A140" s="875"/>
      <c r="B140" s="852"/>
      <c r="C140" s="234" t="str">
        <f>'расчет свод'!AA137</f>
        <v xml:space="preserve">Канцелярские принадлежности </v>
      </c>
      <c r="D140" s="858" t="s">
        <v>167</v>
      </c>
      <c r="E140" s="858"/>
      <c r="F140" s="484">
        <f t="shared" si="67"/>
        <v>149</v>
      </c>
      <c r="G140" s="422">
        <v>1</v>
      </c>
      <c r="H140" s="324">
        <f>'расчет свод'!AF137</f>
        <v>5.263157894736842E-3</v>
      </c>
      <c r="I140" s="234">
        <v>250</v>
      </c>
      <c r="J140" s="235"/>
      <c r="K140" s="442">
        <f t="shared" si="65"/>
        <v>1.3157894736842104</v>
      </c>
      <c r="L140" s="268"/>
      <c r="M140" s="237"/>
      <c r="N140" s="228">
        <v>22</v>
      </c>
      <c r="O140" s="328" t="s">
        <v>170</v>
      </c>
      <c r="P140" s="328" t="s">
        <v>167</v>
      </c>
      <c r="Q140" s="531">
        <v>10</v>
      </c>
      <c r="R140" s="231">
        <f t="shared" si="68"/>
        <v>149</v>
      </c>
      <c r="S140" s="232">
        <v>1</v>
      </c>
      <c r="T140" s="329">
        <f t="shared" si="69"/>
        <v>6.7114093959731544E-2</v>
      </c>
      <c r="U140" s="234">
        <v>250</v>
      </c>
      <c r="V140" s="235"/>
      <c r="W140" s="236">
        <f t="shared" si="66"/>
        <v>16.778523489932887</v>
      </c>
      <c r="X140" s="228"/>
      <c r="Y140" s="257">
        <v>340</v>
      </c>
      <c r="Z140" s="532" t="e">
        <f>#REF!*149</f>
        <v>#REF!</v>
      </c>
      <c r="AA140" s="509">
        <f t="shared" si="59"/>
        <v>196.05263157894734</v>
      </c>
      <c r="AB140" s="352" t="e">
        <f t="shared" si="60"/>
        <v>#REF!</v>
      </c>
      <c r="AC140" s="323"/>
      <c r="AD140" s="257"/>
      <c r="AE140" s="257"/>
      <c r="AF140" s="257"/>
      <c r="AG140" s="257"/>
      <c r="AH140" s="257"/>
      <c r="AI140" s="257"/>
      <c r="AJ140" s="257"/>
      <c r="AK140" s="257"/>
      <c r="AL140" s="257"/>
    </row>
    <row r="141" spans="1:38">
      <c r="A141" s="875"/>
      <c r="B141" s="852"/>
      <c r="C141" s="234" t="str">
        <f>'расчет свод'!AA138</f>
        <v>Щетинистое покрытие</v>
      </c>
      <c r="D141" s="859" t="s">
        <v>153</v>
      </c>
      <c r="E141" s="859"/>
      <c r="F141" s="484">
        <f t="shared" si="67"/>
        <v>149</v>
      </c>
      <c r="G141" s="422">
        <v>1</v>
      </c>
      <c r="H141" s="324">
        <f>'расчет свод'!AF138</f>
        <v>7.0422535211267607E-3</v>
      </c>
      <c r="I141" s="423">
        <v>4</v>
      </c>
      <c r="J141" s="235"/>
      <c r="K141" s="442">
        <f t="shared" si="65"/>
        <v>2.8169014084507043E-2</v>
      </c>
      <c r="L141" s="268"/>
      <c r="M141" s="237"/>
      <c r="N141" s="228">
        <v>23</v>
      </c>
      <c r="O141" s="328" t="s">
        <v>168</v>
      </c>
      <c r="P141" s="530" t="s">
        <v>153</v>
      </c>
      <c r="Q141" s="531">
        <v>100</v>
      </c>
      <c r="R141" s="231">
        <f t="shared" si="68"/>
        <v>149</v>
      </c>
      <c r="S141" s="232">
        <v>1</v>
      </c>
      <c r="T141" s="329">
        <f t="shared" si="69"/>
        <v>0.67114093959731547</v>
      </c>
      <c r="U141" s="423">
        <v>4</v>
      </c>
      <c r="V141" s="235"/>
      <c r="W141" s="236">
        <f t="shared" si="66"/>
        <v>2.6845637583892619</v>
      </c>
      <c r="X141" s="228"/>
      <c r="Y141" s="257">
        <v>340</v>
      </c>
      <c r="Z141" s="532" t="e">
        <f>#REF!*149</f>
        <v>#REF!</v>
      </c>
      <c r="AA141" s="509">
        <f t="shared" si="59"/>
        <v>4.197183098591549</v>
      </c>
      <c r="AB141" s="352" t="e">
        <f t="shared" si="60"/>
        <v>#REF!</v>
      </c>
      <c r="AC141" s="323"/>
      <c r="AD141" s="257"/>
      <c r="AE141" s="257"/>
      <c r="AF141" s="257"/>
      <c r="AG141" s="257"/>
      <c r="AH141" s="257"/>
      <c r="AI141" s="257"/>
      <c r="AJ141" s="257"/>
      <c r="AK141" s="257"/>
      <c r="AL141" s="257"/>
    </row>
    <row r="142" spans="1:38">
      <c r="A142" s="875"/>
      <c r="B142" s="852"/>
      <c r="C142" s="234" t="str">
        <f>'расчет свод'!AA140</f>
        <v>Лампа энергосберегающая</v>
      </c>
      <c r="D142" s="858" t="s">
        <v>153</v>
      </c>
      <c r="E142" s="858"/>
      <c r="F142" s="484">
        <f t="shared" si="67"/>
        <v>149</v>
      </c>
      <c r="G142" s="422">
        <v>1</v>
      </c>
      <c r="H142" s="324">
        <f>'расчет свод'!AF140</f>
        <v>0.21052631578947367</v>
      </c>
      <c r="I142" s="423">
        <v>170</v>
      </c>
      <c r="J142" s="235"/>
      <c r="K142" s="442">
        <f t="shared" si="65"/>
        <v>35.789473684210527</v>
      </c>
      <c r="L142" s="268"/>
      <c r="M142" s="237"/>
      <c r="N142" s="228">
        <v>24</v>
      </c>
      <c r="O142" s="328" t="s">
        <v>231</v>
      </c>
      <c r="P142" s="328" t="s">
        <v>153</v>
      </c>
      <c r="Q142" s="531">
        <v>20</v>
      </c>
      <c r="R142" s="231">
        <f t="shared" si="68"/>
        <v>149</v>
      </c>
      <c r="S142" s="232">
        <v>1</v>
      </c>
      <c r="T142" s="329">
        <f t="shared" si="69"/>
        <v>0.13422818791946309</v>
      </c>
      <c r="U142" s="423">
        <v>170</v>
      </c>
      <c r="V142" s="235"/>
      <c r="W142" s="236">
        <f t="shared" si="66"/>
        <v>22.818791946308725</v>
      </c>
      <c r="X142" s="228"/>
      <c r="Y142" s="257">
        <v>340</v>
      </c>
      <c r="Z142" s="532" t="e">
        <f>#REF!*149</f>
        <v>#REF!</v>
      </c>
      <c r="AA142" s="509">
        <f t="shared" si="59"/>
        <v>5332.6315789473683</v>
      </c>
      <c r="AB142" s="352" t="e">
        <f t="shared" si="60"/>
        <v>#REF!</v>
      </c>
      <c r="AC142" s="323"/>
      <c r="AD142" s="257"/>
      <c r="AE142" s="257"/>
      <c r="AF142" s="257"/>
      <c r="AG142" s="257"/>
      <c r="AH142" s="257"/>
      <c r="AI142" s="257"/>
      <c r="AJ142" s="257"/>
      <c r="AK142" s="257"/>
      <c r="AL142" s="257"/>
    </row>
    <row r="143" spans="1:38" ht="30">
      <c r="A143" s="875"/>
      <c r="B143" s="852"/>
      <c r="C143" s="234" t="str">
        <f>'расчет свод'!AA141</f>
        <v>Лампа ртутная для уличного освещения</v>
      </c>
      <c r="D143" s="858" t="s">
        <v>153</v>
      </c>
      <c r="E143" s="858"/>
      <c r="F143" s="484">
        <v>149</v>
      </c>
      <c r="G143" s="422">
        <v>1</v>
      </c>
      <c r="H143" s="324">
        <f>'расчет свод'!AF141</f>
        <v>8</v>
      </c>
      <c r="I143" s="234">
        <v>300</v>
      </c>
      <c r="J143" s="235"/>
      <c r="K143" s="442">
        <f t="shared" si="65"/>
        <v>2400</v>
      </c>
      <c r="L143" s="268"/>
      <c r="M143" s="237"/>
      <c r="N143" s="228">
        <v>25</v>
      </c>
      <c r="O143" s="328" t="s">
        <v>232</v>
      </c>
      <c r="P143" s="328" t="s">
        <v>153</v>
      </c>
      <c r="Q143" s="531">
        <v>4</v>
      </c>
      <c r="R143" s="231">
        <v>149</v>
      </c>
      <c r="S143" s="232">
        <v>1</v>
      </c>
      <c r="T143" s="329">
        <f t="shared" si="69"/>
        <v>2.6845637583892617E-2</v>
      </c>
      <c r="U143" s="234">
        <v>300</v>
      </c>
      <c r="V143" s="235"/>
      <c r="W143" s="236">
        <f t="shared" si="66"/>
        <v>8.0536912751677843</v>
      </c>
      <c r="X143" s="228"/>
      <c r="Y143" s="257">
        <v>340</v>
      </c>
      <c r="Z143" s="532" t="e">
        <f>#REF!*149</f>
        <v>#REF!</v>
      </c>
      <c r="AA143" s="509">
        <f t="shared" si="59"/>
        <v>357600</v>
      </c>
      <c r="AB143" s="352" t="e">
        <f t="shared" si="60"/>
        <v>#REF!</v>
      </c>
      <c r="AC143" s="323"/>
      <c r="AD143" s="257"/>
      <c r="AE143" s="257"/>
      <c r="AF143" s="257"/>
      <c r="AG143" s="257"/>
      <c r="AH143" s="257"/>
      <c r="AI143" s="257"/>
      <c r="AJ143" s="257"/>
      <c r="AK143" s="257"/>
      <c r="AL143" s="257"/>
    </row>
    <row r="144" spans="1:38" hidden="1">
      <c r="A144" s="875"/>
      <c r="B144" s="852"/>
      <c r="C144" s="234" t="e">
        <f>'расчет свод'!#REF!</f>
        <v>#REF!</v>
      </c>
      <c r="D144" s="859" t="s">
        <v>153</v>
      </c>
      <c r="E144" s="859"/>
      <c r="F144" s="484">
        <f t="shared" si="67"/>
        <v>149</v>
      </c>
      <c r="G144" s="422">
        <v>1</v>
      </c>
      <c r="H144" s="324" t="e">
        <f>'расчет свод'!#REF!</f>
        <v>#REF!</v>
      </c>
      <c r="I144" s="423">
        <v>60</v>
      </c>
      <c r="J144" s="235"/>
      <c r="K144" s="442" t="e">
        <f t="shared" si="65"/>
        <v>#REF!</v>
      </c>
      <c r="L144" s="268"/>
      <c r="M144" s="237"/>
      <c r="N144" s="228">
        <v>26</v>
      </c>
      <c r="O144" s="328" t="s">
        <v>172</v>
      </c>
      <c r="P144" s="530" t="s">
        <v>153</v>
      </c>
      <c r="Q144" s="531">
        <v>15</v>
      </c>
      <c r="R144" s="231">
        <f t="shared" si="68"/>
        <v>149</v>
      </c>
      <c r="S144" s="232">
        <v>1</v>
      </c>
      <c r="T144" s="329">
        <f t="shared" si="69"/>
        <v>0.10067114093959731</v>
      </c>
      <c r="U144" s="423">
        <v>60</v>
      </c>
      <c r="V144" s="235"/>
      <c r="W144" s="236">
        <f t="shared" si="66"/>
        <v>6.0402684563758386</v>
      </c>
      <c r="X144" s="228"/>
      <c r="Y144" s="257">
        <v>340</v>
      </c>
      <c r="Z144" s="532" t="e">
        <f>#REF!*149</f>
        <v>#REF!</v>
      </c>
      <c r="AA144" s="509" t="e">
        <f t="shared" si="59"/>
        <v>#REF!</v>
      </c>
      <c r="AB144" s="352" t="e">
        <f t="shared" si="60"/>
        <v>#REF!</v>
      </c>
      <c r="AC144" s="323"/>
      <c r="AD144" s="257"/>
      <c r="AE144" s="257"/>
      <c r="AF144" s="257"/>
      <c r="AG144" s="257"/>
      <c r="AH144" s="257"/>
      <c r="AI144" s="257"/>
      <c r="AJ144" s="257"/>
      <c r="AK144" s="257"/>
      <c r="AL144" s="257"/>
    </row>
    <row r="145" spans="1:38" hidden="1">
      <c r="A145" s="875"/>
      <c r="B145" s="852"/>
      <c r="C145" s="234">
        <f>'расчет свод'!AA142</f>
        <v>0</v>
      </c>
      <c r="D145" s="858" t="s">
        <v>153</v>
      </c>
      <c r="E145" s="858"/>
      <c r="F145" s="484">
        <f t="shared" si="67"/>
        <v>149</v>
      </c>
      <c r="G145" s="422">
        <v>1</v>
      </c>
      <c r="H145" s="324">
        <f>'расчет свод'!AF142</f>
        <v>0</v>
      </c>
      <c r="I145" s="423">
        <v>150</v>
      </c>
      <c r="J145" s="235"/>
      <c r="K145" s="442">
        <f>H145*I145</f>
        <v>0</v>
      </c>
      <c r="L145" s="268"/>
      <c r="M145" s="237"/>
      <c r="N145" s="228">
        <v>27</v>
      </c>
      <c r="O145" s="328" t="s">
        <v>195</v>
      </c>
      <c r="P145" s="328" t="s">
        <v>153</v>
      </c>
      <c r="Q145" s="531">
        <v>2</v>
      </c>
      <c r="R145" s="231">
        <f t="shared" si="68"/>
        <v>149</v>
      </c>
      <c r="S145" s="232">
        <v>1</v>
      </c>
      <c r="T145" s="329">
        <f>Q145*S145/R145</f>
        <v>1.3422818791946308E-2</v>
      </c>
      <c r="U145" s="423">
        <v>150</v>
      </c>
      <c r="V145" s="235"/>
      <c r="W145" s="236">
        <f>T145*U145</f>
        <v>2.0134228187919461</v>
      </c>
      <c r="X145" s="228"/>
      <c r="Y145" s="257">
        <v>340</v>
      </c>
      <c r="Z145" s="532" t="e">
        <f>#REF!*149</f>
        <v>#REF!</v>
      </c>
      <c r="AA145" s="509">
        <f t="shared" si="59"/>
        <v>0</v>
      </c>
      <c r="AB145" s="352" t="e">
        <f t="shared" si="60"/>
        <v>#REF!</v>
      </c>
      <c r="AC145" s="323"/>
      <c r="AD145" s="257"/>
      <c r="AE145" s="257"/>
      <c r="AF145" s="257"/>
      <c r="AG145" s="257"/>
      <c r="AH145" s="257"/>
      <c r="AI145" s="257"/>
      <c r="AJ145" s="257"/>
      <c r="AK145" s="257"/>
      <c r="AL145" s="257"/>
    </row>
    <row r="146" spans="1:38">
      <c r="A146" s="875"/>
      <c r="B146" s="852"/>
      <c r="C146" s="234" t="str">
        <f>'расчет свод'!AA143</f>
        <v>Прочие расходные материалы</v>
      </c>
      <c r="D146" s="858" t="s">
        <v>153</v>
      </c>
      <c r="E146" s="858"/>
      <c r="F146" s="484">
        <f t="shared" si="67"/>
        <v>149</v>
      </c>
      <c r="G146" s="422">
        <v>1</v>
      </c>
      <c r="H146" s="324">
        <f>'расчет свод'!AF143</f>
        <v>5.263157894736842E-3</v>
      </c>
      <c r="I146" s="423">
        <v>1200</v>
      </c>
      <c r="J146" s="235"/>
      <c r="K146" s="442">
        <f t="shared" ref="K146:K148" si="70">H146*I146</f>
        <v>6.3157894736842106</v>
      </c>
      <c r="L146" s="268"/>
      <c r="M146" s="237"/>
      <c r="N146" s="228">
        <v>28</v>
      </c>
      <c r="O146" s="328" t="s">
        <v>174</v>
      </c>
      <c r="P146" s="328" t="s">
        <v>153</v>
      </c>
      <c r="Q146" s="531">
        <v>0.5</v>
      </c>
      <c r="R146" s="231">
        <f t="shared" si="68"/>
        <v>149</v>
      </c>
      <c r="S146" s="232">
        <v>1</v>
      </c>
      <c r="T146" s="329">
        <f t="shared" ref="T146:T148" si="71">Q146*S146/R146</f>
        <v>3.3557046979865771E-3</v>
      </c>
      <c r="U146" s="423">
        <v>1200</v>
      </c>
      <c r="V146" s="235"/>
      <c r="W146" s="236">
        <f t="shared" ref="W146:W148" si="72">T146*U146</f>
        <v>4.0268456375838921</v>
      </c>
      <c r="X146" s="228"/>
      <c r="Y146" s="257">
        <v>340</v>
      </c>
      <c r="Z146" s="532" t="e">
        <f>#REF!*149</f>
        <v>#REF!</v>
      </c>
      <c r="AA146" s="509">
        <f t="shared" si="59"/>
        <v>941.0526315789474</v>
      </c>
      <c r="AB146" s="352" t="e">
        <f t="shared" si="60"/>
        <v>#REF!</v>
      </c>
      <c r="AC146" s="323"/>
      <c r="AD146" s="257"/>
      <c r="AE146" s="257"/>
      <c r="AF146" s="257"/>
      <c r="AG146" s="257"/>
      <c r="AH146" s="257"/>
      <c r="AI146" s="257"/>
      <c r="AJ146" s="257"/>
      <c r="AK146" s="257"/>
      <c r="AL146" s="257"/>
    </row>
    <row r="147" spans="1:38" ht="30" hidden="1">
      <c r="A147" s="875"/>
      <c r="B147" s="852"/>
      <c r="C147" s="234">
        <f>'расчет свод'!AA144</f>
        <v>0</v>
      </c>
      <c r="D147" s="858" t="s">
        <v>153</v>
      </c>
      <c r="E147" s="858"/>
      <c r="F147" s="484">
        <v>149</v>
      </c>
      <c r="G147" s="422">
        <v>1</v>
      </c>
      <c r="H147" s="324">
        <f>'расчет свод'!AF144</f>
        <v>0</v>
      </c>
      <c r="I147" s="234">
        <v>31155</v>
      </c>
      <c r="J147" s="235"/>
      <c r="K147" s="442">
        <f t="shared" si="70"/>
        <v>0</v>
      </c>
      <c r="L147" s="268"/>
      <c r="M147" s="237"/>
      <c r="N147" s="228"/>
      <c r="O147" s="328" t="s">
        <v>236</v>
      </c>
      <c r="P147" s="328" t="s">
        <v>153</v>
      </c>
      <c r="Q147" s="531">
        <v>0.5</v>
      </c>
      <c r="R147" s="231">
        <v>149</v>
      </c>
      <c r="S147" s="232">
        <v>1</v>
      </c>
      <c r="T147" s="329">
        <f t="shared" si="71"/>
        <v>3.3557046979865771E-3</v>
      </c>
      <c r="U147" s="234">
        <v>31155</v>
      </c>
      <c r="V147" s="235"/>
      <c r="W147" s="236">
        <f t="shared" si="72"/>
        <v>104.5469798657718</v>
      </c>
      <c r="X147" s="228"/>
      <c r="Y147" s="257">
        <v>340</v>
      </c>
      <c r="Z147" s="532" t="e">
        <f>#REF!*149</f>
        <v>#REF!</v>
      </c>
      <c r="AA147" s="509">
        <f t="shared" si="59"/>
        <v>0</v>
      </c>
      <c r="AB147" s="352" t="e">
        <f t="shared" si="60"/>
        <v>#REF!</v>
      </c>
      <c r="AC147" s="323"/>
      <c r="AD147" s="257"/>
      <c r="AE147" s="257"/>
      <c r="AF147" s="257"/>
      <c r="AG147" s="257"/>
      <c r="AH147" s="257"/>
      <c r="AI147" s="257"/>
      <c r="AJ147" s="257"/>
      <c r="AK147" s="257"/>
      <c r="AL147" s="257"/>
    </row>
    <row r="148" spans="1:38" hidden="1">
      <c r="A148" s="875"/>
      <c r="B148" s="852"/>
      <c r="C148" s="234">
        <f>'расчет свод'!AA145</f>
        <v>0</v>
      </c>
      <c r="D148" s="858" t="s">
        <v>153</v>
      </c>
      <c r="E148" s="858"/>
      <c r="F148" s="484">
        <f>F146</f>
        <v>149</v>
      </c>
      <c r="G148" s="422">
        <v>1</v>
      </c>
      <c r="H148" s="324">
        <f>'расчет свод'!AF145</f>
        <v>0</v>
      </c>
      <c r="I148" s="423">
        <v>200</v>
      </c>
      <c r="J148" s="235"/>
      <c r="K148" s="442">
        <f t="shared" si="70"/>
        <v>0</v>
      </c>
      <c r="L148" s="268"/>
      <c r="M148" s="237"/>
      <c r="N148" s="228">
        <v>29</v>
      </c>
      <c r="O148" s="328" t="s">
        <v>173</v>
      </c>
      <c r="P148" s="328" t="s">
        <v>153</v>
      </c>
      <c r="Q148" s="531">
        <v>1</v>
      </c>
      <c r="R148" s="231">
        <f>R146</f>
        <v>149</v>
      </c>
      <c r="S148" s="232">
        <v>1</v>
      </c>
      <c r="T148" s="329">
        <f t="shared" si="71"/>
        <v>6.7114093959731542E-3</v>
      </c>
      <c r="U148" s="423">
        <v>200</v>
      </c>
      <c r="V148" s="235"/>
      <c r="W148" s="236">
        <f t="shared" si="72"/>
        <v>1.3422818791946309</v>
      </c>
      <c r="X148" s="228"/>
      <c r="Y148" s="257">
        <v>340</v>
      </c>
      <c r="Z148" s="532" t="e">
        <f>#REF!*149</f>
        <v>#REF!</v>
      </c>
      <c r="AA148" s="509">
        <f t="shared" si="59"/>
        <v>0</v>
      </c>
      <c r="AB148" s="352" t="e">
        <f t="shared" si="60"/>
        <v>#REF!</v>
      </c>
      <c r="AC148" s="323"/>
      <c r="AD148" s="257"/>
      <c r="AE148" s="257"/>
      <c r="AF148" s="257"/>
      <c r="AG148" s="257"/>
      <c r="AH148" s="257"/>
      <c r="AI148" s="257"/>
      <c r="AJ148" s="257"/>
      <c r="AK148" s="257"/>
      <c r="AL148" s="257"/>
    </row>
    <row r="149" spans="1:38" ht="30" customHeight="1">
      <c r="A149" s="875"/>
      <c r="B149" s="852"/>
      <c r="C149" s="234" t="str">
        <f>'расчет свод'!AA146</f>
        <v>Продукты питания</v>
      </c>
      <c r="D149" s="859" t="s">
        <v>248</v>
      </c>
      <c r="E149" s="859"/>
      <c r="F149" s="484">
        <f t="shared" si="67"/>
        <v>149</v>
      </c>
      <c r="G149" s="422">
        <v>1</v>
      </c>
      <c r="H149" s="324">
        <f>'расчет свод'!AF146</f>
        <v>1.0526315789473684E-2</v>
      </c>
      <c r="I149" s="423">
        <v>3933615</v>
      </c>
      <c r="J149" s="235"/>
      <c r="K149" s="442">
        <f>H149*I149</f>
        <v>41406.473684210527</v>
      </c>
      <c r="L149" s="268"/>
      <c r="M149" s="237"/>
      <c r="N149" s="228">
        <v>30</v>
      </c>
      <c r="O149" s="328" t="s">
        <v>145</v>
      </c>
      <c r="P149" s="530" t="s">
        <v>49</v>
      </c>
      <c r="Q149" s="531">
        <v>1</v>
      </c>
      <c r="R149" s="231">
        <f t="shared" si="68"/>
        <v>149</v>
      </c>
      <c r="S149" s="232">
        <v>1</v>
      </c>
      <c r="T149" s="329">
        <f>Q149*S149/R149</f>
        <v>6.7114093959731542E-3</v>
      </c>
      <c r="U149" s="423">
        <v>3933615</v>
      </c>
      <c r="V149" s="235"/>
      <c r="W149" s="236">
        <f>T149*U149</f>
        <v>26400.100671140939</v>
      </c>
      <c r="X149" s="228"/>
      <c r="Y149" s="257">
        <v>340</v>
      </c>
      <c r="Z149" s="532" t="e">
        <f>#REF!*149</f>
        <v>#REF!</v>
      </c>
      <c r="AA149" s="509">
        <f t="shared" si="59"/>
        <v>6169564.5789473681</v>
      </c>
      <c r="AB149" s="352" t="e">
        <f t="shared" si="60"/>
        <v>#REF!</v>
      </c>
      <c r="AC149" s="323"/>
      <c r="AD149" s="257"/>
      <c r="AE149" s="257"/>
      <c r="AF149" s="257"/>
      <c r="AG149" s="257"/>
      <c r="AH149" s="257"/>
      <c r="AI149" s="257"/>
      <c r="AJ149" s="257"/>
      <c r="AK149" s="257"/>
      <c r="AL149" s="257"/>
    </row>
  </sheetData>
  <mergeCells count="182">
    <mergeCell ref="P12:Q12"/>
    <mergeCell ref="D12:E12"/>
    <mergeCell ref="AD12:AD17"/>
    <mergeCell ref="P13:Q13"/>
    <mergeCell ref="D13:E13"/>
    <mergeCell ref="P11:Q11"/>
    <mergeCell ref="D11:E11"/>
    <mergeCell ref="C10:AL10"/>
    <mergeCell ref="P8:Q8"/>
    <mergeCell ref="D8:E8"/>
    <mergeCell ref="P9:Q9"/>
    <mergeCell ref="D9:E9"/>
    <mergeCell ref="H8:I8"/>
    <mergeCell ref="F8:G8"/>
    <mergeCell ref="F9:G9"/>
    <mergeCell ref="P29:Q29"/>
    <mergeCell ref="P20:Q20"/>
    <mergeCell ref="D20:E20"/>
    <mergeCell ref="P21:Q21"/>
    <mergeCell ref="D21:E21"/>
    <mergeCell ref="P15:Q15"/>
    <mergeCell ref="D15:E15"/>
    <mergeCell ref="P16:Q16"/>
    <mergeCell ref="D16:E16"/>
    <mergeCell ref="N17:V17"/>
    <mergeCell ref="C17:J17"/>
    <mergeCell ref="D37:E37"/>
    <mergeCell ref="D33:E33"/>
    <mergeCell ref="P34:Q34"/>
    <mergeCell ref="D34:E34"/>
    <mergeCell ref="P31:Q31"/>
    <mergeCell ref="D31:E31"/>
    <mergeCell ref="P32:Q32"/>
    <mergeCell ref="D32:E32"/>
    <mergeCell ref="D36:E36"/>
    <mergeCell ref="D39:E39"/>
    <mergeCell ref="P40:Q40"/>
    <mergeCell ref="P46:Q46"/>
    <mergeCell ref="P52:Q52"/>
    <mergeCell ref="N53:X53"/>
    <mergeCell ref="X58:X67"/>
    <mergeCell ref="X23:X49"/>
    <mergeCell ref="P43:Q43"/>
    <mergeCell ref="P44:Q44"/>
    <mergeCell ref="P23:Q23"/>
    <mergeCell ref="D23:E23"/>
    <mergeCell ref="L23:L49"/>
    <mergeCell ref="P27:Q27"/>
    <mergeCell ref="D27:E27"/>
    <mergeCell ref="P28:Q28"/>
    <mergeCell ref="D28:E28"/>
    <mergeCell ref="P24:Q24"/>
    <mergeCell ref="D24:E24"/>
    <mergeCell ref="P25:Q25"/>
    <mergeCell ref="D25:E25"/>
    <mergeCell ref="P26:Q26"/>
    <mergeCell ref="D26:E26"/>
    <mergeCell ref="P33:Q33"/>
    <mergeCell ref="P37:Q37"/>
    <mergeCell ref="A10:A149"/>
    <mergeCell ref="B10:B149"/>
    <mergeCell ref="N99:V99"/>
    <mergeCell ref="C99:J99"/>
    <mergeCell ref="N96:V96"/>
    <mergeCell ref="C96:J96"/>
    <mergeCell ref="N90:V90"/>
    <mergeCell ref="C90:J90"/>
    <mergeCell ref="N85:V85"/>
    <mergeCell ref="C85:J85"/>
    <mergeCell ref="N86:X86"/>
    <mergeCell ref="C86:L86"/>
    <mergeCell ref="N76:V76"/>
    <mergeCell ref="C76:J76"/>
    <mergeCell ref="N68:V68"/>
    <mergeCell ref="C68:J68"/>
    <mergeCell ref="P56:Q56"/>
    <mergeCell ref="D56:E56"/>
    <mergeCell ref="D29:E29"/>
    <mergeCell ref="P30:Q30"/>
    <mergeCell ref="D30:E30"/>
    <mergeCell ref="L58:L67"/>
    <mergeCell ref="N67:V67"/>
    <mergeCell ref="C67:J67"/>
    <mergeCell ref="D106:E106"/>
    <mergeCell ref="D107:E107"/>
    <mergeCell ref="D108:E108"/>
    <mergeCell ref="D105:E105"/>
    <mergeCell ref="D83:E83"/>
    <mergeCell ref="D84:E84"/>
    <mergeCell ref="D92:E92"/>
    <mergeCell ref="D95:E95"/>
    <mergeCell ref="D98:E98"/>
    <mergeCell ref="D101:E101"/>
    <mergeCell ref="D102:E102"/>
    <mergeCell ref="D103:E103"/>
    <mergeCell ref="D104:E104"/>
    <mergeCell ref="C91:AL91"/>
    <mergeCell ref="C97:AL97"/>
    <mergeCell ref="C100:AL100"/>
    <mergeCell ref="D121:E121"/>
    <mergeCell ref="D122:E122"/>
    <mergeCell ref="D123:E123"/>
    <mergeCell ref="D109:E109"/>
    <mergeCell ref="D110:E110"/>
    <mergeCell ref="D111:E111"/>
    <mergeCell ref="D112:E112"/>
    <mergeCell ref="D116:E116"/>
    <mergeCell ref="D117:E117"/>
    <mergeCell ref="C115:AL115"/>
    <mergeCell ref="N114:V114"/>
    <mergeCell ref="C114:J114"/>
    <mergeCell ref="D118:E118"/>
    <mergeCell ref="D119:E119"/>
    <mergeCell ref="D120:E120"/>
    <mergeCell ref="D72:E72"/>
    <mergeCell ref="D73:E73"/>
    <mergeCell ref="D74:E74"/>
    <mergeCell ref="D55:E55"/>
    <mergeCell ref="D40:E40"/>
    <mergeCell ref="D79:E79"/>
    <mergeCell ref="D80:E80"/>
    <mergeCell ref="D81:E81"/>
    <mergeCell ref="D82:E82"/>
    <mergeCell ref="D45:E45"/>
    <mergeCell ref="D46:E46"/>
    <mergeCell ref="D52:E52"/>
    <mergeCell ref="D43:E43"/>
    <mergeCell ref="D44:E44"/>
    <mergeCell ref="C77:AL77"/>
    <mergeCell ref="D75:E75"/>
    <mergeCell ref="D78:E78"/>
    <mergeCell ref="P54:Q54"/>
    <mergeCell ref="D54:E54"/>
    <mergeCell ref="P55:Q55"/>
    <mergeCell ref="H2:AL2"/>
    <mergeCell ref="B5:H5"/>
    <mergeCell ref="C22:AL22"/>
    <mergeCell ref="C71:AL71"/>
    <mergeCell ref="P45:Q45"/>
    <mergeCell ref="C53:L53"/>
    <mergeCell ref="N49:V49"/>
    <mergeCell ref="C49:J49"/>
    <mergeCell ref="P51:Q51"/>
    <mergeCell ref="D51:E51"/>
    <mergeCell ref="P47:Q47"/>
    <mergeCell ref="D47:E47"/>
    <mergeCell ref="P48:Q48"/>
    <mergeCell ref="D48:E48"/>
    <mergeCell ref="P41:Q41"/>
    <mergeCell ref="D41:E41"/>
    <mergeCell ref="P42:Q42"/>
    <mergeCell ref="D42:E42"/>
    <mergeCell ref="P39:Q39"/>
    <mergeCell ref="P38:Q38"/>
    <mergeCell ref="D38:E38"/>
    <mergeCell ref="P35:Q35"/>
    <mergeCell ref="D35:E35"/>
    <mergeCell ref="P36:Q36"/>
    <mergeCell ref="D130:E130"/>
    <mergeCell ref="D131:E131"/>
    <mergeCell ref="D132:E132"/>
    <mergeCell ref="D133:E133"/>
    <mergeCell ref="D134:E134"/>
    <mergeCell ref="D135:E135"/>
    <mergeCell ref="D124:E124"/>
    <mergeCell ref="D125:E125"/>
    <mergeCell ref="D126:E126"/>
    <mergeCell ref="D127:E127"/>
    <mergeCell ref="D128:E128"/>
    <mergeCell ref="D129:E129"/>
    <mergeCell ref="D145:E145"/>
    <mergeCell ref="D146:E146"/>
    <mergeCell ref="D147:E147"/>
    <mergeCell ref="D148:E148"/>
    <mergeCell ref="D149:E149"/>
    <mergeCell ref="D138:E138"/>
    <mergeCell ref="D139:E139"/>
    <mergeCell ref="D140:E140"/>
    <mergeCell ref="D141:E141"/>
    <mergeCell ref="D142:E142"/>
    <mergeCell ref="D143:E143"/>
    <mergeCell ref="D144:E144"/>
  </mergeCells>
  <pageMargins left="0.78740157480314965" right="0.39370078740157483" top="0.39370078740157483" bottom="0.39370078740157483" header="0.31496062992125984" footer="0.31496062992125984"/>
  <pageSetup paperSize="9" scale="73" fitToHeight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K184"/>
  <sheetViews>
    <sheetView view="pageBreakPreview" topLeftCell="A10" zoomScale="60" zoomScaleNormal="80" zoomScalePageLayoutView="85" workbookViewId="0">
      <selection activeCell="CG39" sqref="CG39"/>
    </sheetView>
  </sheetViews>
  <sheetFormatPr defaultColWidth="8.85546875" defaultRowHeight="15" outlineLevelRow="2"/>
  <cols>
    <col min="1" max="1" width="17.42578125" style="13" customWidth="1"/>
    <col min="2" max="2" width="29" style="13" customWidth="1"/>
    <col min="3" max="3" width="33.5703125" style="13" customWidth="1"/>
    <col min="4" max="4" width="21.85546875" style="13" customWidth="1"/>
    <col min="5" max="5" width="6.5703125" style="13" customWidth="1"/>
    <col min="6" max="6" width="13.7109375" style="13" customWidth="1"/>
    <col min="7" max="7" width="23.85546875" style="37" hidden="1" customWidth="1"/>
    <col min="8" max="8" width="20.28515625" style="13" hidden="1" customWidth="1"/>
    <col min="9" max="9" width="17.140625" style="13" hidden="1" customWidth="1"/>
    <col min="10" max="10" width="12.140625" style="13" hidden="1" customWidth="1"/>
    <col min="11" max="11" width="19.7109375" style="13" hidden="1" customWidth="1"/>
    <col min="12" max="12" width="5.5703125" style="13" hidden="1" customWidth="1"/>
    <col min="13" max="13" width="4" style="105" hidden="1" customWidth="1"/>
    <col min="14" max="15" width="0" style="13" hidden="1" customWidth="1"/>
    <col min="16" max="16" width="5" style="260" hidden="1" customWidth="1"/>
    <col min="17" max="17" width="33.5703125" style="13" hidden="1" customWidth="1"/>
    <col min="18" max="18" width="11.5703125" style="13" hidden="1" customWidth="1"/>
    <col min="19" max="19" width="18.28515625" style="13" hidden="1" customWidth="1"/>
    <col min="20" max="20" width="20.85546875" style="13" hidden="1" customWidth="1"/>
    <col min="21" max="21" width="23.85546875" style="37" hidden="1" customWidth="1"/>
    <col min="22" max="22" width="20.28515625" style="13" hidden="1" customWidth="1"/>
    <col min="23" max="23" width="17.140625" style="13" hidden="1" customWidth="1"/>
    <col min="24" max="24" width="12.140625" style="13" hidden="1" customWidth="1"/>
    <col min="25" max="25" width="19.7109375" style="13" hidden="1" customWidth="1"/>
    <col min="26" max="26" width="5" style="150" hidden="1" customWidth="1"/>
    <col min="27" max="27" width="5.85546875" style="13" hidden="1" customWidth="1"/>
    <col min="28" max="28" width="33.5703125" style="13" hidden="1" customWidth="1"/>
    <col min="29" max="29" width="11.5703125" style="13" hidden="1" customWidth="1"/>
    <col min="30" max="30" width="18.28515625" style="13" hidden="1" customWidth="1"/>
    <col min="31" max="31" width="20.85546875" style="13" hidden="1" customWidth="1"/>
    <col min="32" max="32" width="23.85546875" style="37" hidden="1" customWidth="1"/>
    <col min="33" max="33" width="20.28515625" style="13" hidden="1" customWidth="1"/>
    <col min="34" max="34" width="17.140625" style="13" hidden="1" customWidth="1"/>
    <col min="35" max="35" width="12.140625" style="13" hidden="1" customWidth="1"/>
    <col min="36" max="36" width="19.7109375" style="13" hidden="1" customWidth="1"/>
    <col min="37" max="37" width="5.5703125" style="13" hidden="1" customWidth="1"/>
    <col min="38" max="38" width="4" style="105" hidden="1" customWidth="1"/>
    <col min="39" max="39" width="5.85546875" style="13" hidden="1" customWidth="1"/>
    <col min="40" max="40" width="34.7109375" style="13" hidden="1" customWidth="1"/>
    <col min="41" max="41" width="11.5703125" style="13" hidden="1" customWidth="1"/>
    <col min="42" max="42" width="10.85546875" style="13" hidden="1" customWidth="1"/>
    <col min="43" max="43" width="14" style="13" hidden="1" customWidth="1"/>
    <col min="44" max="44" width="14.85546875" style="37" hidden="1" customWidth="1"/>
    <col min="45" max="45" width="20.28515625" style="13" hidden="1" customWidth="1"/>
    <col min="46" max="46" width="12.7109375" style="13" hidden="1" customWidth="1"/>
    <col min="47" max="47" width="12.140625" style="13" hidden="1" customWidth="1"/>
    <col min="48" max="48" width="19.7109375" style="13" hidden="1" customWidth="1"/>
    <col min="49" max="49" width="5.5703125" style="13" hidden="1" customWidth="1"/>
    <col min="50" max="50" width="12.140625" style="13" hidden="1" customWidth="1"/>
    <col min="51" max="51" width="20.7109375" style="13" hidden="1" customWidth="1"/>
    <col min="52" max="54" width="18.7109375" style="13" hidden="1" customWidth="1"/>
    <col min="55" max="55" width="20.85546875" style="13" hidden="1" customWidth="1"/>
    <col min="56" max="56" width="18.5703125" style="13" hidden="1" customWidth="1"/>
    <col min="57" max="57" width="17" style="13" hidden="1" customWidth="1"/>
    <col min="58" max="58" width="13" style="13" hidden="1" customWidth="1"/>
    <col min="59" max="59" width="12.7109375" style="13" hidden="1" customWidth="1"/>
    <col min="60" max="60" width="19.7109375" style="13" hidden="1" customWidth="1"/>
    <col min="61" max="63" width="8.85546875" style="13" hidden="1" customWidth="1"/>
    <col min="64" max="82" width="0" style="13" hidden="1" customWidth="1"/>
    <col min="83" max="16384" width="8.85546875" style="13"/>
  </cols>
  <sheetData>
    <row r="1" spans="1:61" hidden="1"/>
    <row r="2" spans="1:61" s="150" customFormat="1" ht="19.5" hidden="1" customHeight="1">
      <c r="P2" s="260"/>
      <c r="T2" s="227"/>
      <c r="AE2" s="227"/>
      <c r="AO2" s="150" t="s">
        <v>123</v>
      </c>
      <c r="AQ2" s="227" t="s">
        <v>124</v>
      </c>
    </row>
    <row r="3" spans="1:61" s="150" customFormat="1" ht="79.5" hidden="1" customHeight="1">
      <c r="E3" s="853" t="s">
        <v>250</v>
      </c>
      <c r="F3" s="854"/>
      <c r="G3" s="854"/>
      <c r="H3" s="854"/>
      <c r="I3" s="854"/>
      <c r="P3" s="260"/>
      <c r="T3" s="227"/>
      <c r="AE3" s="227"/>
      <c r="AQ3" s="227"/>
    </row>
    <row r="4" spans="1:61" s="150" customFormat="1" ht="19.5" hidden="1" customHeight="1">
      <c r="P4" s="260"/>
      <c r="T4" s="227"/>
      <c r="AE4" s="227"/>
      <c r="AQ4" s="227"/>
    </row>
    <row r="5" spans="1:61" s="150" customFormat="1" ht="19.5" hidden="1" customHeight="1">
      <c r="P5" s="260"/>
      <c r="T5" s="227"/>
      <c r="AE5" s="227"/>
      <c r="AQ5" s="227"/>
    </row>
    <row r="6" spans="1:61" s="150" customFormat="1" ht="47.25" hidden="1" customHeight="1">
      <c r="B6" s="855" t="s">
        <v>251</v>
      </c>
      <c r="C6" s="855"/>
      <c r="D6" s="855"/>
      <c r="E6" s="855"/>
      <c r="F6" s="855"/>
      <c r="G6" s="318"/>
      <c r="H6" s="318"/>
      <c r="P6" s="260"/>
      <c r="T6" s="227"/>
      <c r="AE6" s="227"/>
      <c r="AQ6" s="227"/>
    </row>
    <row r="7" spans="1:61" s="150" customFormat="1" ht="19.5" hidden="1" customHeight="1">
      <c r="P7" s="260"/>
      <c r="T7" s="227"/>
      <c r="AE7" s="227"/>
      <c r="AQ7" s="227"/>
    </row>
    <row r="8" spans="1:61" s="150" customFormat="1" ht="19.5" hidden="1" customHeight="1">
      <c r="P8" s="260"/>
      <c r="T8" s="227"/>
      <c r="AE8" s="227"/>
      <c r="AQ8" s="227"/>
    </row>
    <row r="9" spans="1:61" s="150" customFormat="1" hidden="1">
      <c r="P9" s="260"/>
      <c r="AY9" s="150" t="s">
        <v>123</v>
      </c>
      <c r="BA9" s="150" t="s">
        <v>134</v>
      </c>
    </row>
    <row r="10" spans="1:61" ht="90" customHeight="1" thickBot="1">
      <c r="A10" s="279" t="s">
        <v>237</v>
      </c>
      <c r="B10" s="279" t="s">
        <v>243</v>
      </c>
      <c r="C10" s="278" t="s">
        <v>238</v>
      </c>
      <c r="D10" s="278" t="s">
        <v>239</v>
      </c>
      <c r="E10" s="856" t="s">
        <v>240</v>
      </c>
      <c r="F10" s="856"/>
      <c r="G10" s="28" t="s">
        <v>2</v>
      </c>
      <c r="H10" s="28" t="s">
        <v>75</v>
      </c>
      <c r="I10" s="28"/>
      <c r="J10" s="28" t="s">
        <v>85</v>
      </c>
      <c r="K10" s="28" t="s">
        <v>5</v>
      </c>
      <c r="L10" s="28" t="s">
        <v>0</v>
      </c>
      <c r="M10" s="106"/>
      <c r="Q10" s="28" t="s">
        <v>4</v>
      </c>
      <c r="R10" s="820" t="s">
        <v>86</v>
      </c>
      <c r="S10" s="821"/>
      <c r="T10" s="28" t="s">
        <v>53</v>
      </c>
      <c r="U10" s="28" t="s">
        <v>2</v>
      </c>
      <c r="V10" s="28" t="s">
        <v>75</v>
      </c>
      <c r="W10" s="28"/>
      <c r="X10" s="28" t="s">
        <v>85</v>
      </c>
      <c r="Y10" s="28" t="s">
        <v>5</v>
      </c>
      <c r="AA10" s="28" t="s">
        <v>1</v>
      </c>
      <c r="AB10" s="28" t="s">
        <v>4</v>
      </c>
      <c r="AC10" s="820" t="s">
        <v>86</v>
      </c>
      <c r="AD10" s="821"/>
      <c r="AE10" s="28" t="s">
        <v>53</v>
      </c>
      <c r="AF10" s="28" t="s">
        <v>2</v>
      </c>
      <c r="AG10" s="28" t="s">
        <v>75</v>
      </c>
      <c r="AH10" s="28"/>
      <c r="AI10" s="28" t="s">
        <v>85</v>
      </c>
      <c r="AJ10" s="28" t="s">
        <v>5</v>
      </c>
      <c r="AK10" s="28" t="s">
        <v>0</v>
      </c>
      <c r="AL10" s="106"/>
      <c r="AM10" s="28" t="s">
        <v>1</v>
      </c>
      <c r="AN10" s="28" t="s">
        <v>4</v>
      </c>
      <c r="AO10" s="820" t="s">
        <v>86</v>
      </c>
      <c r="AP10" s="821"/>
      <c r="AQ10" s="28" t="s">
        <v>53</v>
      </c>
      <c r="AR10" s="28" t="s">
        <v>2</v>
      </c>
      <c r="AS10" s="28" t="s">
        <v>75</v>
      </c>
      <c r="AT10" s="28"/>
      <c r="AU10" s="28" t="s">
        <v>85</v>
      </c>
      <c r="AV10" s="28" t="s">
        <v>5</v>
      </c>
      <c r="AW10" s="28" t="s">
        <v>0</v>
      </c>
      <c r="AX10" s="46" t="s">
        <v>83</v>
      </c>
      <c r="AY10" s="13">
        <v>2382</v>
      </c>
      <c r="AZ10" s="13">
        <f>576*36*2382</f>
        <v>49393152</v>
      </c>
      <c r="BF10" s="13" t="s">
        <v>118</v>
      </c>
      <c r="BG10" s="13" t="s">
        <v>117</v>
      </c>
      <c r="BH10" s="13">
        <f>135/6</f>
        <v>22.5</v>
      </c>
    </row>
    <row r="11" spans="1:61" ht="15.75" thickBot="1">
      <c r="A11" s="257">
        <v>1</v>
      </c>
      <c r="B11" s="257">
        <v>2</v>
      </c>
      <c r="C11" s="277">
        <v>3</v>
      </c>
      <c r="D11" s="277">
        <v>4</v>
      </c>
      <c r="E11" s="857">
        <v>5</v>
      </c>
      <c r="F11" s="857"/>
      <c r="G11" s="28">
        <v>4</v>
      </c>
      <c r="H11" s="28" t="s">
        <v>74</v>
      </c>
      <c r="I11" s="28"/>
      <c r="J11" s="28">
        <v>6</v>
      </c>
      <c r="K11" s="28" t="s">
        <v>52</v>
      </c>
      <c r="L11" s="28">
        <v>8</v>
      </c>
      <c r="M11" s="106"/>
      <c r="Q11" s="28">
        <v>2</v>
      </c>
      <c r="R11" s="820"/>
      <c r="S11" s="821"/>
      <c r="T11" s="28">
        <v>3</v>
      </c>
      <c r="U11" s="28">
        <v>4</v>
      </c>
      <c r="V11" s="28" t="s">
        <v>74</v>
      </c>
      <c r="W11" s="28"/>
      <c r="X11" s="28">
        <v>6</v>
      </c>
      <c r="Y11" s="28" t="s">
        <v>52</v>
      </c>
      <c r="AA11" s="28">
        <v>1</v>
      </c>
      <c r="AB11" s="28">
        <v>2</v>
      </c>
      <c r="AC11" s="820"/>
      <c r="AD11" s="821"/>
      <c r="AE11" s="28">
        <v>3</v>
      </c>
      <c r="AF11" s="28">
        <v>4</v>
      </c>
      <c r="AG11" s="28" t="s">
        <v>74</v>
      </c>
      <c r="AH11" s="28"/>
      <c r="AI11" s="28">
        <v>6</v>
      </c>
      <c r="AJ11" s="28" t="s">
        <v>52</v>
      </c>
      <c r="AK11" s="28">
        <v>8</v>
      </c>
      <c r="AL11" s="106"/>
      <c r="AM11" s="28">
        <v>1</v>
      </c>
      <c r="AN11" s="28">
        <v>2</v>
      </c>
      <c r="AO11" s="820"/>
      <c r="AP11" s="821"/>
      <c r="AQ11" s="28">
        <v>3</v>
      </c>
      <c r="AR11" s="28">
        <v>4</v>
      </c>
      <c r="AS11" s="28" t="s">
        <v>74</v>
      </c>
      <c r="AT11" s="28"/>
      <c r="AU11" s="28">
        <v>6</v>
      </c>
      <c r="AV11" s="28" t="s">
        <v>52</v>
      </c>
      <c r="AW11" s="28">
        <v>8</v>
      </c>
      <c r="AX11" s="46"/>
      <c r="AY11" s="103" t="s">
        <v>135</v>
      </c>
      <c r="AZ11" s="102"/>
      <c r="BA11" s="103" t="s">
        <v>136</v>
      </c>
      <c r="BB11" s="102"/>
      <c r="BF11" s="13" t="s">
        <v>119</v>
      </c>
      <c r="BG11" s="13">
        <f>13*36</f>
        <v>468</v>
      </c>
      <c r="BH11" s="13">
        <f>BG11*18</f>
        <v>8424</v>
      </c>
      <c r="BI11" s="13" t="s">
        <v>122</v>
      </c>
    </row>
    <row r="12" spans="1:61" ht="45" customHeight="1">
      <c r="A12" s="850" t="s">
        <v>252</v>
      </c>
      <c r="B12" s="851" t="s">
        <v>269</v>
      </c>
      <c r="C12" s="888" t="s">
        <v>242</v>
      </c>
      <c r="D12" s="888"/>
      <c r="E12" s="888"/>
      <c r="F12" s="888"/>
      <c r="G12" s="888"/>
      <c r="H12" s="888"/>
      <c r="I12" s="888"/>
      <c r="J12" s="888"/>
      <c r="K12" s="888"/>
      <c r="L12" s="888"/>
      <c r="M12" s="385"/>
      <c r="Q12" s="260"/>
      <c r="R12" s="260"/>
      <c r="S12" s="260"/>
      <c r="T12" s="260"/>
      <c r="U12" s="260"/>
      <c r="V12" s="150"/>
      <c r="W12" s="150"/>
      <c r="X12" s="150"/>
      <c r="Y12" s="150"/>
      <c r="AA12" s="825" t="s">
        <v>7</v>
      </c>
      <c r="AB12" s="826"/>
      <c r="AC12" s="826"/>
      <c r="AD12" s="826"/>
      <c r="AE12" s="826"/>
      <c r="AF12" s="826"/>
      <c r="AG12" s="826"/>
      <c r="AH12" s="826"/>
      <c r="AI12" s="826"/>
      <c r="AJ12" s="826"/>
      <c r="AK12" s="827"/>
      <c r="AL12" s="107"/>
      <c r="AM12" s="825" t="s">
        <v>7</v>
      </c>
      <c r="AN12" s="826"/>
      <c r="AO12" s="826"/>
      <c r="AP12" s="826"/>
      <c r="AQ12" s="826"/>
      <c r="AR12" s="826"/>
      <c r="AS12" s="826"/>
      <c r="AT12" s="826"/>
      <c r="AU12" s="826"/>
      <c r="AV12" s="826"/>
      <c r="AW12" s="827"/>
      <c r="AX12" s="47"/>
      <c r="AY12" s="13" t="s">
        <v>82</v>
      </c>
      <c r="BF12" s="13">
        <v>468</v>
      </c>
      <c r="BG12" s="71">
        <v>36</v>
      </c>
      <c r="BH12" s="13">
        <f>BG12*BF12</f>
        <v>16848</v>
      </c>
      <c r="BI12" s="13">
        <v>6</v>
      </c>
    </row>
    <row r="13" spans="1:61" ht="39.75" customHeight="1">
      <c r="A13" s="850"/>
      <c r="B13" s="852"/>
      <c r="C13" s="234" t="s">
        <v>125</v>
      </c>
      <c r="D13" s="269" t="s">
        <v>256</v>
      </c>
      <c r="E13" s="897">
        <f>'расчет свод'!G7</f>
        <v>18.698947368421052</v>
      </c>
      <c r="F13" s="897"/>
      <c r="G13" s="228">
        <v>48</v>
      </c>
      <c r="H13" s="410" t="e">
        <f>#REF!/G13</f>
        <v>#REF!</v>
      </c>
      <c r="I13" s="323"/>
      <c r="J13" s="330">
        <f>462977*1.302/1776.4/1</f>
        <v>339.33576559333483</v>
      </c>
      <c r="K13" s="331">
        <f t="shared" ref="K13:K16" si="0">IFERROR(H13*J13,0)</f>
        <v>0</v>
      </c>
      <c r="L13" s="332"/>
      <c r="M13" s="386"/>
      <c r="Q13" s="16" t="s">
        <v>125</v>
      </c>
      <c r="R13" s="834">
        <f>1/149*U13</f>
        <v>0.32214765100671139</v>
      </c>
      <c r="S13" s="835"/>
      <c r="T13" s="7">
        <f>R13*1776.4</f>
        <v>572.26308724832211</v>
      </c>
      <c r="U13" s="7">
        <v>48</v>
      </c>
      <c r="V13" s="294">
        <f>T13/U13</f>
        <v>11.922147651006711</v>
      </c>
      <c r="W13" s="179"/>
      <c r="X13" s="29">
        <f>462977*1.302/1776.4/1</f>
        <v>339.33576559333483</v>
      </c>
      <c r="Y13" s="78">
        <f t="shared" ref="Y13:Y16" si="1">IFERROR(V13*X13,0)</f>
        <v>4045.6111006711408</v>
      </c>
      <c r="AA13" s="24">
        <v>1</v>
      </c>
      <c r="AB13" s="16" t="s">
        <v>125</v>
      </c>
      <c r="AC13" s="834">
        <f>1/149*AF13</f>
        <v>0.67785234899328861</v>
      </c>
      <c r="AD13" s="835"/>
      <c r="AE13" s="7">
        <f>AC13*1776.4</f>
        <v>1204.136912751678</v>
      </c>
      <c r="AF13" s="7">
        <v>101</v>
      </c>
      <c r="AG13" s="45">
        <f>AE13/AF13</f>
        <v>11.922147651006712</v>
      </c>
      <c r="AH13" s="179"/>
      <c r="AI13" s="29">
        <f>462977*1.302/1776.4/1</f>
        <v>339.33576559333483</v>
      </c>
      <c r="AJ13" s="78">
        <f t="shared" ref="AJ13:AJ18" si="2">IFERROR(AG13*AI13,0)</f>
        <v>4045.6111006711412</v>
      </c>
      <c r="AK13" s="40"/>
      <c r="AL13" s="108"/>
      <c r="AM13" s="24">
        <v>1</v>
      </c>
      <c r="AN13" s="16" t="s">
        <v>133</v>
      </c>
      <c r="AO13" s="834">
        <v>9</v>
      </c>
      <c r="AP13" s="835"/>
      <c r="AQ13" s="7">
        <f t="shared" ref="AQ13" si="3">AO13*1776.4</f>
        <v>15987.6</v>
      </c>
      <c r="AR13" s="7">
        <v>149</v>
      </c>
      <c r="AS13" s="45">
        <f>AQ13/AR13</f>
        <v>107.29932885906041</v>
      </c>
      <c r="AT13" s="179"/>
      <c r="AU13" s="29">
        <f>2246239.55*1.302/1776.4/AO13</f>
        <v>182.92951375440964</v>
      </c>
      <c r="AV13" s="78">
        <f>IFERROR(AS13*AU13,0)</f>
        <v>19628.214054362415</v>
      </c>
      <c r="AW13" s="40"/>
      <c r="AX13" s="48">
        <v>1</v>
      </c>
      <c r="AY13" s="41">
        <f>462977*1.302</f>
        <v>602796.054</v>
      </c>
      <c r="AZ13" s="41">
        <f>AJ13*AF13</f>
        <v>408606.72116778529</v>
      </c>
      <c r="BA13" s="41">
        <f>2246239.55*1.302</f>
        <v>2924603.8940999997</v>
      </c>
      <c r="BB13" s="41">
        <f>AR13*AV13</f>
        <v>2924603.8940999997</v>
      </c>
      <c r="BG13" s="71"/>
    </row>
    <row r="14" spans="1:61" ht="47.25" customHeight="1" outlineLevel="1">
      <c r="A14" s="850"/>
      <c r="B14" s="852"/>
      <c r="C14" s="234" t="s">
        <v>115</v>
      </c>
      <c r="D14" s="269" t="s">
        <v>256</v>
      </c>
      <c r="E14" s="897">
        <f>'расчет свод'!G8</f>
        <v>157.90222222222224</v>
      </c>
      <c r="F14" s="897"/>
      <c r="G14" s="228">
        <f>G13</f>
        <v>48</v>
      </c>
      <c r="H14" s="410" t="e">
        <f>#REF!/G14</f>
        <v>#REF!</v>
      </c>
      <c r="I14" s="323"/>
      <c r="J14" s="330">
        <f>4941446*1.302/1776.4/12</f>
        <v>301.81653400135104</v>
      </c>
      <c r="K14" s="331">
        <f t="shared" si="0"/>
        <v>0</v>
      </c>
      <c r="L14" s="332"/>
      <c r="M14" s="387"/>
      <c r="Q14" s="16" t="s">
        <v>115</v>
      </c>
      <c r="R14" s="834">
        <f>12/149*U14</f>
        <v>3.8657718120805367</v>
      </c>
      <c r="S14" s="835"/>
      <c r="T14" s="7">
        <f t="shared" ref="T14:T18" si="4">R14*1776.4</f>
        <v>6867.1570469798653</v>
      </c>
      <c r="U14" s="7">
        <f>U13</f>
        <v>48</v>
      </c>
      <c r="V14" s="294">
        <f>T14/U14</f>
        <v>143.06577181208053</v>
      </c>
      <c r="W14" s="179"/>
      <c r="X14" s="29">
        <f>4941446*1.302/1776.4/12</f>
        <v>301.81653400135104</v>
      </c>
      <c r="Y14" s="79">
        <f t="shared" si="1"/>
        <v>43179.615382550335</v>
      </c>
      <c r="AA14" s="24">
        <v>2</v>
      </c>
      <c r="AB14" s="16" t="s">
        <v>115</v>
      </c>
      <c r="AC14" s="834">
        <f>12/149*AF14</f>
        <v>8.1342281879194633</v>
      </c>
      <c r="AD14" s="835"/>
      <c r="AE14" s="7">
        <f t="shared" ref="AE14:AE18" si="5">AC14*1776.4</f>
        <v>14449.642953020135</v>
      </c>
      <c r="AF14" s="7">
        <f>AF13</f>
        <v>101</v>
      </c>
      <c r="AG14" s="45">
        <f>AE14/AF14</f>
        <v>143.06577181208056</v>
      </c>
      <c r="AH14" s="179"/>
      <c r="AI14" s="29">
        <f>4941446*1.302/1776.4/12</f>
        <v>301.81653400135104</v>
      </c>
      <c r="AJ14" s="79">
        <f t="shared" si="2"/>
        <v>43179.615382550342</v>
      </c>
      <c r="AK14" s="80"/>
      <c r="AL14" s="109"/>
      <c r="AM14" s="24"/>
      <c r="AN14" s="16"/>
      <c r="AO14" s="834"/>
      <c r="AP14" s="835"/>
      <c r="AQ14" s="7"/>
      <c r="AR14" s="7"/>
      <c r="AS14" s="45"/>
      <c r="AT14" s="179"/>
      <c r="AU14" s="29"/>
      <c r="AV14" s="79"/>
      <c r="AW14" s="80"/>
      <c r="AX14" s="48">
        <v>12</v>
      </c>
      <c r="AY14" s="41">
        <f>4941446*1.302</f>
        <v>6433762.6919999998</v>
      </c>
      <c r="AZ14" s="41">
        <f t="shared" ref="AZ14:AZ18" si="6">AJ14*AF14</f>
        <v>4361141.1536375843</v>
      </c>
      <c r="BA14" s="41"/>
      <c r="BB14" s="41"/>
      <c r="BC14" s="847" t="s">
        <v>54</v>
      </c>
      <c r="BD14" s="55">
        <f>AY14/AF14</f>
        <v>63700.620712871285</v>
      </c>
      <c r="BE14" s="56">
        <f>BD14/AG14</f>
        <v>445.25409471486432</v>
      </c>
      <c r="BH14" s="13" t="s">
        <v>84</v>
      </c>
      <c r="BI14" s="13">
        <f>ROUND(BH12/BI12,0)</f>
        <v>2808</v>
      </c>
    </row>
    <row r="15" spans="1:61" ht="48" customHeight="1" outlineLevel="1">
      <c r="A15" s="850"/>
      <c r="B15" s="852"/>
      <c r="C15" s="234" t="s">
        <v>116</v>
      </c>
      <c r="D15" s="269" t="s">
        <v>256</v>
      </c>
      <c r="E15" s="897">
        <f>'расчет свод'!G9</f>
        <v>18.698947368421052</v>
      </c>
      <c r="F15" s="897"/>
      <c r="G15" s="228">
        <f t="shared" ref="G15:G18" si="7">G14</f>
        <v>48</v>
      </c>
      <c r="H15" s="410" t="e">
        <f>#REF!/G15</f>
        <v>#REF!</v>
      </c>
      <c r="I15" s="323"/>
      <c r="J15" s="330">
        <f>315780*1.302/1776.4/1.5</f>
        <v>154.29916685431209</v>
      </c>
      <c r="K15" s="331">
        <f t="shared" si="0"/>
        <v>0</v>
      </c>
      <c r="L15" s="332"/>
      <c r="M15" s="387"/>
      <c r="Q15" s="16" t="s">
        <v>116</v>
      </c>
      <c r="R15" s="834">
        <f>1.5/149*U15</f>
        <v>0.48322147651006708</v>
      </c>
      <c r="S15" s="835"/>
      <c r="T15" s="7">
        <f t="shared" si="4"/>
        <v>858.39463087248316</v>
      </c>
      <c r="U15" s="7">
        <f t="shared" ref="U15:U18" si="8">U14</f>
        <v>48</v>
      </c>
      <c r="V15" s="294">
        <f t="shared" ref="V15" si="9">T15/U15</f>
        <v>17.883221476510066</v>
      </c>
      <c r="W15" s="179"/>
      <c r="X15" s="29">
        <f>315780*1.302/1776.4/1.5</f>
        <v>154.29916685431209</v>
      </c>
      <c r="Y15" s="79">
        <f t="shared" si="1"/>
        <v>2759.3661744966439</v>
      </c>
      <c r="AA15" s="24">
        <v>3</v>
      </c>
      <c r="AB15" s="16" t="s">
        <v>116</v>
      </c>
      <c r="AC15" s="834">
        <f>1.5/149*AF15</f>
        <v>1.0167785234899329</v>
      </c>
      <c r="AD15" s="835"/>
      <c r="AE15" s="7">
        <f t="shared" si="5"/>
        <v>1806.2053691275169</v>
      </c>
      <c r="AF15" s="7">
        <f t="shared" ref="AF15:AF18" si="10">AF14</f>
        <v>101</v>
      </c>
      <c r="AG15" s="45">
        <f t="shared" ref="AG15:AG18" si="11">AE15/AF15</f>
        <v>17.883221476510069</v>
      </c>
      <c r="AH15" s="179"/>
      <c r="AI15" s="29">
        <f>315780*1.302/1776.4/1.5</f>
        <v>154.29916685431209</v>
      </c>
      <c r="AJ15" s="79">
        <f t="shared" si="2"/>
        <v>2759.3661744966448</v>
      </c>
      <c r="AK15" s="80"/>
      <c r="AL15" s="109"/>
      <c r="AM15" s="24"/>
      <c r="AN15" s="16"/>
      <c r="AO15" s="834"/>
      <c r="AP15" s="835"/>
      <c r="AQ15" s="7"/>
      <c r="AR15" s="7"/>
      <c r="AS15" s="45"/>
      <c r="AT15" s="179"/>
      <c r="AU15" s="29"/>
      <c r="AV15" s="79"/>
      <c r="AW15" s="80"/>
      <c r="AX15" s="48">
        <v>1.5</v>
      </c>
      <c r="AY15" s="41">
        <f>315780*1.302</f>
        <v>411145.56</v>
      </c>
      <c r="AZ15" s="41">
        <f t="shared" si="6"/>
        <v>278695.9836241611</v>
      </c>
      <c r="BA15" s="41"/>
      <c r="BB15" s="41"/>
      <c r="BC15" s="848"/>
      <c r="BD15" s="55">
        <f>AY15/AF15</f>
        <v>4070.7481188118813</v>
      </c>
      <c r="BE15" s="56">
        <f>BD15/AG15</f>
        <v>227.62946397319305</v>
      </c>
      <c r="BI15" s="13">
        <f>BI14*135</f>
        <v>379080</v>
      </c>
    </row>
    <row r="16" spans="1:61" ht="48" customHeight="1" outlineLevel="1">
      <c r="A16" s="850"/>
      <c r="B16" s="852"/>
      <c r="C16" s="234" t="s">
        <v>121</v>
      </c>
      <c r="D16" s="269" t="s">
        <v>256</v>
      </c>
      <c r="E16" s="897">
        <f>'расчет свод'!G10</f>
        <v>28.048421052631582</v>
      </c>
      <c r="F16" s="897"/>
      <c r="G16" s="228">
        <f t="shared" si="7"/>
        <v>48</v>
      </c>
      <c r="H16" s="410" t="e">
        <f>#REF!/G16</f>
        <v>#REF!</v>
      </c>
      <c r="I16" s="323"/>
      <c r="J16" s="330">
        <f>334020*1.302/1776.4/1</f>
        <v>244.81763116415223</v>
      </c>
      <c r="K16" s="331">
        <f t="shared" si="0"/>
        <v>0</v>
      </c>
      <c r="L16" s="332"/>
      <c r="M16" s="387"/>
      <c r="Q16" s="16" t="s">
        <v>121</v>
      </c>
      <c r="R16" s="834">
        <f>1/149*U16</f>
        <v>0.32214765100671139</v>
      </c>
      <c r="S16" s="835"/>
      <c r="T16" s="7">
        <f t="shared" si="4"/>
        <v>572.26308724832211</v>
      </c>
      <c r="U16" s="7">
        <f t="shared" si="8"/>
        <v>48</v>
      </c>
      <c r="V16" s="294">
        <f>T16/U16</f>
        <v>11.922147651006711</v>
      </c>
      <c r="W16" s="179"/>
      <c r="X16" s="29">
        <f>334020*1.302/1776.4/1</f>
        <v>244.81763116415223</v>
      </c>
      <c r="Y16" s="79">
        <f t="shared" si="1"/>
        <v>2918.7519463087247</v>
      </c>
      <c r="AA16" s="24">
        <v>4</v>
      </c>
      <c r="AB16" s="16" t="s">
        <v>121</v>
      </c>
      <c r="AC16" s="834">
        <f>1/149*AF16</f>
        <v>0.67785234899328861</v>
      </c>
      <c r="AD16" s="835"/>
      <c r="AE16" s="7">
        <f t="shared" si="5"/>
        <v>1204.136912751678</v>
      </c>
      <c r="AF16" s="7">
        <f t="shared" si="10"/>
        <v>101</v>
      </c>
      <c r="AG16" s="45">
        <f>AE16/AF16</f>
        <v>11.922147651006712</v>
      </c>
      <c r="AH16" s="179"/>
      <c r="AI16" s="29">
        <f>334020*1.302/1776.4/1</f>
        <v>244.81763116415223</v>
      </c>
      <c r="AJ16" s="79">
        <f t="shared" si="2"/>
        <v>2918.7519463087251</v>
      </c>
      <c r="AK16" s="176"/>
      <c r="AL16" s="177"/>
      <c r="AM16" s="24"/>
      <c r="AN16" s="16"/>
      <c r="AO16" s="246"/>
      <c r="AP16" s="247"/>
      <c r="AQ16" s="7"/>
      <c r="AR16" s="7"/>
      <c r="AS16" s="45"/>
      <c r="AT16" s="179"/>
      <c r="AU16" s="29"/>
      <c r="AV16" s="30"/>
      <c r="AW16" s="176"/>
      <c r="AX16" s="48">
        <v>1</v>
      </c>
      <c r="AY16" s="41">
        <f>334020*1.302</f>
        <v>434894.04000000004</v>
      </c>
      <c r="AZ16" s="41">
        <f t="shared" si="6"/>
        <v>294793.94657718122</v>
      </c>
      <c r="BA16" s="41"/>
      <c r="BB16" s="41"/>
      <c r="BC16" s="848"/>
      <c r="BD16" s="55"/>
      <c r="BE16" s="56"/>
    </row>
    <row r="17" spans="1:61" ht="41.25" customHeight="1" outlineLevel="1">
      <c r="A17" s="850"/>
      <c r="B17" s="852"/>
      <c r="C17" s="234" t="s">
        <v>73</v>
      </c>
      <c r="D17" s="269" t="s">
        <v>256</v>
      </c>
      <c r="E17" s="897">
        <f>'расчет свод'!G11</f>
        <v>18.698947368421052</v>
      </c>
      <c r="F17" s="897"/>
      <c r="G17" s="228">
        <f>G16</f>
        <v>48</v>
      </c>
      <c r="H17" s="410" t="e">
        <f>#REF!/G17</f>
        <v>#REF!</v>
      </c>
      <c r="I17" s="323"/>
      <c r="J17" s="330">
        <f>147744*1.302/1776.4/0.5</f>
        <v>216.57587029948209</v>
      </c>
      <c r="K17" s="331">
        <f>IFERROR(H17*J17,0)</f>
        <v>0</v>
      </c>
      <c r="L17" s="332"/>
      <c r="M17" s="387"/>
      <c r="Q17" s="16" t="s">
        <v>73</v>
      </c>
      <c r="R17" s="834">
        <f>0.5/149*U17</f>
        <v>0.16107382550335569</v>
      </c>
      <c r="S17" s="835"/>
      <c r="T17" s="7">
        <f t="shared" si="4"/>
        <v>286.13154362416105</v>
      </c>
      <c r="U17" s="7">
        <f>U16</f>
        <v>48</v>
      </c>
      <c r="V17" s="294">
        <f t="shared" ref="V17:V18" si="12">T17/U17</f>
        <v>5.9610738255033553</v>
      </c>
      <c r="W17" s="179"/>
      <c r="X17" s="29">
        <f>147744*1.302/1776.4/0.5</f>
        <v>216.57587029948209</v>
      </c>
      <c r="Y17" s="79">
        <f>IFERROR(V17*X17,0)</f>
        <v>1291.0247516778522</v>
      </c>
      <c r="AA17" s="24">
        <v>5</v>
      </c>
      <c r="AB17" s="16" t="s">
        <v>73</v>
      </c>
      <c r="AC17" s="834">
        <f>0.5/149*AF17</f>
        <v>0.33892617449664431</v>
      </c>
      <c r="AD17" s="835"/>
      <c r="AE17" s="7">
        <f t="shared" si="5"/>
        <v>602.06845637583899</v>
      </c>
      <c r="AF17" s="7">
        <f>AF16</f>
        <v>101</v>
      </c>
      <c r="AG17" s="45">
        <f t="shared" si="11"/>
        <v>5.9610738255033562</v>
      </c>
      <c r="AH17" s="179"/>
      <c r="AI17" s="29">
        <f>147744*1.302/1776.4/0.5</f>
        <v>216.57587029948209</v>
      </c>
      <c r="AJ17" s="79">
        <f>IFERROR(AG17*AI17,0)</f>
        <v>1291.0247516778525</v>
      </c>
      <c r="AK17" s="80"/>
      <c r="AL17" s="109"/>
      <c r="AM17" s="24"/>
      <c r="AN17" s="16"/>
      <c r="AO17" s="834"/>
      <c r="AP17" s="835"/>
      <c r="AQ17" s="7"/>
      <c r="AR17" s="7"/>
      <c r="AS17" s="45"/>
      <c r="AT17" s="179"/>
      <c r="AU17" s="29"/>
      <c r="AV17" s="79"/>
      <c r="AW17" s="80"/>
      <c r="AX17" s="48">
        <v>0.5</v>
      </c>
      <c r="AY17" s="41">
        <f>147744*1.302</f>
        <v>192362.68799999999</v>
      </c>
      <c r="AZ17" s="41">
        <f t="shared" si="6"/>
        <v>130393.49991946309</v>
      </c>
      <c r="BA17" s="41"/>
      <c r="BB17" s="41"/>
      <c r="BC17" s="848"/>
      <c r="BI17" s="13">
        <f>BI14*135</f>
        <v>379080</v>
      </c>
    </row>
    <row r="18" spans="1:61" ht="48" customHeight="1" outlineLevel="1">
      <c r="A18" s="850"/>
      <c r="B18" s="852"/>
      <c r="C18" s="234" t="s">
        <v>120</v>
      </c>
      <c r="D18" s="269" t="s">
        <v>256</v>
      </c>
      <c r="E18" s="897">
        <f>'расчет свод'!G12</f>
        <v>18.698947368421052</v>
      </c>
      <c r="F18" s="897"/>
      <c r="G18" s="228">
        <f t="shared" si="7"/>
        <v>48</v>
      </c>
      <c r="H18" s="410" t="e">
        <f>#REF!/G18</f>
        <v>#REF!</v>
      </c>
      <c r="I18" s="323"/>
      <c r="J18" s="330">
        <f>148200*1.302/1776.4/0.5</f>
        <v>217.24431434361628</v>
      </c>
      <c r="K18" s="331">
        <f t="shared" ref="K18" si="13">IFERROR(H18*J18,0)</f>
        <v>0</v>
      </c>
      <c r="L18" s="332"/>
      <c r="M18" s="387"/>
      <c r="Q18" s="16" t="s">
        <v>120</v>
      </c>
      <c r="R18" s="834">
        <f>0.5/149*U18</f>
        <v>0.16107382550335569</v>
      </c>
      <c r="S18" s="835"/>
      <c r="T18" s="7">
        <f t="shared" si="4"/>
        <v>286.13154362416105</v>
      </c>
      <c r="U18" s="7">
        <f t="shared" si="8"/>
        <v>48</v>
      </c>
      <c r="V18" s="294">
        <f t="shared" si="12"/>
        <v>5.9610738255033553</v>
      </c>
      <c r="W18" s="179"/>
      <c r="X18" s="29">
        <f>148200*1.302/1776.4/0.5</f>
        <v>217.24431434361628</v>
      </c>
      <c r="Y18" s="79">
        <f t="shared" ref="Y18" si="14">IFERROR(V18*X18,0)</f>
        <v>1295.0093959731541</v>
      </c>
      <c r="AA18" s="24">
        <v>6</v>
      </c>
      <c r="AB18" s="16" t="s">
        <v>120</v>
      </c>
      <c r="AC18" s="834">
        <f>0.5/149*AF18</f>
        <v>0.33892617449664431</v>
      </c>
      <c r="AD18" s="835"/>
      <c r="AE18" s="7">
        <f t="shared" si="5"/>
        <v>602.06845637583899</v>
      </c>
      <c r="AF18" s="7">
        <f t="shared" si="10"/>
        <v>101</v>
      </c>
      <c r="AG18" s="45">
        <f t="shared" si="11"/>
        <v>5.9610738255033562</v>
      </c>
      <c r="AH18" s="179"/>
      <c r="AI18" s="29">
        <f>148200*1.302/1776.4/0.5</f>
        <v>217.24431434361628</v>
      </c>
      <c r="AJ18" s="79">
        <f t="shared" si="2"/>
        <v>1295.0093959731544</v>
      </c>
      <c r="AK18" s="80"/>
      <c r="AL18" s="109"/>
      <c r="AM18" s="24"/>
      <c r="AN18" s="16"/>
      <c r="AO18" s="834"/>
      <c r="AP18" s="835"/>
      <c r="AQ18" s="7"/>
      <c r="AR18" s="7"/>
      <c r="AS18" s="45"/>
      <c r="AT18" s="179"/>
      <c r="AU18" s="29"/>
      <c r="AV18" s="79"/>
      <c r="AW18" s="80"/>
      <c r="AX18" s="48">
        <v>0.5</v>
      </c>
      <c r="AY18" s="41">
        <f>148200*1.302</f>
        <v>192956.4</v>
      </c>
      <c r="AZ18" s="41">
        <f t="shared" si="6"/>
        <v>130795.94899328859</v>
      </c>
      <c r="BA18" s="41"/>
      <c r="BB18" s="41"/>
      <c r="BC18" s="848"/>
    </row>
    <row r="19" spans="1:61" ht="15.75" hidden="1" customHeight="1" outlineLevel="1" thickBot="1">
      <c r="A19" s="850"/>
      <c r="B19" s="852"/>
      <c r="C19" s="885"/>
      <c r="D19" s="885"/>
      <c r="E19" s="885"/>
      <c r="F19" s="885"/>
      <c r="G19" s="885"/>
      <c r="H19" s="885"/>
      <c r="I19" s="885"/>
      <c r="J19" s="885"/>
      <c r="K19" s="340">
        <f>SUM(K13:K18)</f>
        <v>0</v>
      </c>
      <c r="L19" s="332"/>
      <c r="M19" s="388"/>
      <c r="Q19" s="260"/>
      <c r="R19" s="260"/>
      <c r="S19" s="260"/>
      <c r="T19" s="260"/>
      <c r="U19" s="260"/>
      <c r="V19" s="260"/>
      <c r="W19" s="260"/>
      <c r="X19" s="260"/>
      <c r="Y19" s="81">
        <f>SUM(Y13:Y18)</f>
        <v>55489.378751677854</v>
      </c>
      <c r="AA19" s="844" t="s">
        <v>42</v>
      </c>
      <c r="AB19" s="842"/>
      <c r="AC19" s="842"/>
      <c r="AD19" s="842"/>
      <c r="AE19" s="842"/>
      <c r="AF19" s="842"/>
      <c r="AG19" s="842"/>
      <c r="AH19" s="842"/>
      <c r="AI19" s="843"/>
      <c r="AJ19" s="81">
        <f>SUM(AJ13:AJ18)</f>
        <v>55489.378751677861</v>
      </c>
      <c r="AK19" s="80"/>
      <c r="AL19" s="110"/>
      <c r="AM19" s="844" t="s">
        <v>42</v>
      </c>
      <c r="AN19" s="842"/>
      <c r="AO19" s="842"/>
      <c r="AP19" s="842"/>
      <c r="AQ19" s="842"/>
      <c r="AR19" s="842"/>
      <c r="AS19" s="842"/>
      <c r="AT19" s="842"/>
      <c r="AU19" s="843"/>
      <c r="AV19" s="81">
        <f>SUM(AV13:AV18)</f>
        <v>19628.214054362415</v>
      </c>
      <c r="AW19" s="80"/>
      <c r="AX19" s="54"/>
      <c r="AY19" s="137">
        <f>(AY13+AY14+AY15+AY17+AY18+AY16)</f>
        <v>8267917.4339999994</v>
      </c>
      <c r="AZ19" s="41">
        <f>(AZ13+AZ14+AZ15+AZ17+AZ18+AZ16)</f>
        <v>5604427.2539194636</v>
      </c>
      <c r="BA19" s="137">
        <f>SUM(BA13:BA18)</f>
        <v>2924603.8940999997</v>
      </c>
      <c r="BB19" s="41"/>
      <c r="BC19" s="849"/>
      <c r="BI19" s="13" t="e">
        <f>#REF!*135</f>
        <v>#REF!</v>
      </c>
    </row>
    <row r="20" spans="1:61" s="77" customFormat="1" ht="15" hidden="1" customHeight="1" outlineLevel="1">
      <c r="A20" s="850"/>
      <c r="B20" s="852"/>
      <c r="C20" s="343"/>
      <c r="D20" s="343"/>
      <c r="E20" s="343"/>
      <c r="F20" s="343"/>
      <c r="G20" s="343"/>
      <c r="H20" s="343"/>
      <c r="I20" s="343"/>
      <c r="J20" s="343"/>
      <c r="K20" s="339"/>
      <c r="L20" s="345"/>
      <c r="M20" s="111"/>
      <c r="P20" s="261"/>
      <c r="Q20" s="72"/>
      <c r="R20" s="72"/>
      <c r="S20" s="72"/>
      <c r="T20" s="72"/>
      <c r="U20" s="72"/>
      <c r="V20" s="72"/>
      <c r="W20" s="72"/>
      <c r="X20" s="72"/>
      <c r="Y20" s="73"/>
      <c r="AA20" s="72"/>
      <c r="AB20" s="72"/>
      <c r="AC20" s="72"/>
      <c r="AD20" s="72"/>
      <c r="AE20" s="72"/>
      <c r="AF20" s="72"/>
      <c r="AG20" s="72"/>
      <c r="AH20" s="72"/>
      <c r="AI20" s="72"/>
      <c r="AJ20" s="73"/>
      <c r="AK20" s="74"/>
      <c r="AL20" s="111"/>
      <c r="AM20" s="72"/>
      <c r="AN20" s="72"/>
      <c r="AO20" s="72"/>
      <c r="AP20" s="72"/>
      <c r="AQ20" s="72"/>
      <c r="AR20" s="72"/>
      <c r="AS20" s="72"/>
      <c r="AT20" s="72"/>
      <c r="AU20" s="72"/>
      <c r="AV20" s="73"/>
      <c r="AW20" s="74"/>
      <c r="AX20" s="104"/>
      <c r="AY20" s="75">
        <v>8267917.9000000004</v>
      </c>
      <c r="AZ20" s="75">
        <f>AY19-AY20</f>
        <v>-0.46600000094622374</v>
      </c>
      <c r="BA20" s="75">
        <v>2032138.72</v>
      </c>
      <c r="BB20" s="75">
        <f>BA19-BA20</f>
        <v>892465.17409999971</v>
      </c>
      <c r="BC20" s="76"/>
    </row>
    <row r="21" spans="1:61" s="150" customFormat="1" ht="33.75" customHeight="1" outlineLevel="1">
      <c r="A21" s="850"/>
      <c r="B21" s="852"/>
      <c r="C21" s="911" t="s">
        <v>244</v>
      </c>
      <c r="D21" s="912"/>
      <c r="E21" s="912"/>
      <c r="F21" s="912"/>
      <c r="G21" s="350"/>
      <c r="H21" s="350"/>
      <c r="I21" s="350"/>
      <c r="J21" s="350"/>
      <c r="K21" s="339"/>
      <c r="L21" s="348"/>
      <c r="M21" s="76"/>
      <c r="P21" s="260"/>
      <c r="Q21" s="189"/>
      <c r="R21" s="189"/>
      <c r="S21" s="189"/>
      <c r="T21" s="189"/>
      <c r="U21" s="189"/>
      <c r="V21" s="189"/>
      <c r="W21" s="189"/>
      <c r="X21" s="189"/>
      <c r="Y21" s="73"/>
      <c r="AA21" s="189"/>
      <c r="AB21" s="189"/>
      <c r="AC21" s="189"/>
      <c r="AD21" s="189"/>
      <c r="AE21" s="189"/>
      <c r="AF21" s="189"/>
      <c r="AG21" s="189"/>
      <c r="AH21" s="189"/>
      <c r="AI21" s="189"/>
      <c r="AJ21" s="73"/>
      <c r="AK21" s="190"/>
      <c r="AL21" s="76"/>
      <c r="AM21" s="189"/>
      <c r="AN21" s="189"/>
      <c r="AO21" s="189"/>
      <c r="AP21" s="189"/>
      <c r="AQ21" s="189"/>
      <c r="AR21" s="189"/>
      <c r="AS21" s="189"/>
      <c r="AT21" s="189"/>
      <c r="AU21" s="189"/>
      <c r="AV21" s="73"/>
      <c r="AW21" s="190"/>
      <c r="AX21" s="76"/>
      <c r="AY21" s="171">
        <f>AZ19-AY19</f>
        <v>-2663490.1800805358</v>
      </c>
      <c r="AZ21" s="171"/>
      <c r="BA21" s="171"/>
      <c r="BB21" s="171"/>
    </row>
    <row r="22" spans="1:61" s="33" customFormat="1" ht="68.25" hidden="1" customHeight="1">
      <c r="A22" s="850"/>
      <c r="B22" s="852"/>
      <c r="C22" s="354" t="s">
        <v>3</v>
      </c>
      <c r="D22" s="354"/>
      <c r="E22" s="909"/>
      <c r="F22" s="909"/>
      <c r="G22" s="354" t="s">
        <v>2</v>
      </c>
      <c r="H22" s="355" t="s">
        <v>55</v>
      </c>
      <c r="I22" s="355" t="s">
        <v>70</v>
      </c>
      <c r="J22" s="355" t="s">
        <v>71</v>
      </c>
      <c r="K22" s="355" t="s">
        <v>5</v>
      </c>
      <c r="L22" s="355" t="s">
        <v>0</v>
      </c>
      <c r="M22" s="389"/>
      <c r="P22" s="262"/>
      <c r="Q22" s="32" t="s">
        <v>3</v>
      </c>
      <c r="R22" s="830"/>
      <c r="S22" s="831"/>
      <c r="T22" s="32" t="s">
        <v>59</v>
      </c>
      <c r="U22" s="32" t="s">
        <v>2</v>
      </c>
      <c r="V22" s="28" t="s">
        <v>55</v>
      </c>
      <c r="W22" s="28" t="s">
        <v>70</v>
      </c>
      <c r="X22" s="28" t="s">
        <v>71</v>
      </c>
      <c r="Y22" s="28" t="s">
        <v>5</v>
      </c>
      <c r="Z22" s="306"/>
      <c r="AA22" s="32" t="s">
        <v>1</v>
      </c>
      <c r="AB22" s="32" t="s">
        <v>3</v>
      </c>
      <c r="AC22" s="830"/>
      <c r="AD22" s="831"/>
      <c r="AE22" s="32" t="s">
        <v>59</v>
      </c>
      <c r="AF22" s="32" t="s">
        <v>2</v>
      </c>
      <c r="AG22" s="28" t="s">
        <v>55</v>
      </c>
      <c r="AH22" s="28" t="s">
        <v>70</v>
      </c>
      <c r="AI22" s="28" t="s">
        <v>71</v>
      </c>
      <c r="AJ22" s="28" t="s">
        <v>5</v>
      </c>
      <c r="AK22" s="28" t="s">
        <v>0</v>
      </c>
      <c r="AL22" s="106"/>
      <c r="AM22" s="32" t="s">
        <v>1</v>
      </c>
      <c r="AN22" s="32" t="s">
        <v>3</v>
      </c>
      <c r="AO22" s="830"/>
      <c r="AP22" s="831"/>
      <c r="AQ22" s="32" t="s">
        <v>59</v>
      </c>
      <c r="AR22" s="32" t="s">
        <v>2</v>
      </c>
      <c r="AS22" s="28" t="s">
        <v>55</v>
      </c>
      <c r="AT22" s="28" t="s">
        <v>70</v>
      </c>
      <c r="AU22" s="28" t="s">
        <v>71</v>
      </c>
      <c r="AV22" s="28" t="s">
        <v>5</v>
      </c>
      <c r="AW22" s="28" t="s">
        <v>0</v>
      </c>
      <c r="AX22" s="46"/>
      <c r="AY22" s="52">
        <v>7190581.7300000004</v>
      </c>
      <c r="AZ22" s="53">
        <f>AY22-AY19</f>
        <v>-1077335.703999999</v>
      </c>
      <c r="BA22" s="53"/>
      <c r="BB22" s="53"/>
    </row>
    <row r="23" spans="1:61" ht="15" hidden="1" customHeight="1">
      <c r="A23" s="850"/>
      <c r="B23" s="852"/>
      <c r="C23" s="355">
        <v>2</v>
      </c>
      <c r="D23" s="355"/>
      <c r="E23" s="910"/>
      <c r="F23" s="910"/>
      <c r="G23" s="355">
        <v>4</v>
      </c>
      <c r="H23" s="355" t="s">
        <v>74</v>
      </c>
      <c r="I23" s="355">
        <v>6</v>
      </c>
      <c r="J23" s="355">
        <v>7</v>
      </c>
      <c r="K23" s="355" t="s">
        <v>56</v>
      </c>
      <c r="L23" s="355">
        <v>9</v>
      </c>
      <c r="M23" s="389"/>
      <c r="Q23" s="28">
        <v>2</v>
      </c>
      <c r="R23" s="820"/>
      <c r="S23" s="821"/>
      <c r="T23" s="28">
        <v>3</v>
      </c>
      <c r="U23" s="28">
        <v>4</v>
      </c>
      <c r="V23" s="28" t="s">
        <v>74</v>
      </c>
      <c r="W23" s="28">
        <v>6</v>
      </c>
      <c r="X23" s="28">
        <v>7</v>
      </c>
      <c r="Y23" s="28" t="s">
        <v>56</v>
      </c>
      <c r="AA23" s="28">
        <v>1</v>
      </c>
      <c r="AB23" s="28">
        <v>2</v>
      </c>
      <c r="AC23" s="820"/>
      <c r="AD23" s="821"/>
      <c r="AE23" s="28">
        <v>3</v>
      </c>
      <c r="AF23" s="28">
        <v>4</v>
      </c>
      <c r="AG23" s="28" t="s">
        <v>74</v>
      </c>
      <c r="AH23" s="28">
        <v>6</v>
      </c>
      <c r="AI23" s="28">
        <v>7</v>
      </c>
      <c r="AJ23" s="28" t="s">
        <v>56</v>
      </c>
      <c r="AK23" s="28">
        <v>9</v>
      </c>
      <c r="AL23" s="106"/>
      <c r="AM23" s="28">
        <v>1</v>
      </c>
      <c r="AN23" s="28">
        <v>2</v>
      </c>
      <c r="AO23" s="820"/>
      <c r="AP23" s="821"/>
      <c r="AQ23" s="28">
        <v>3</v>
      </c>
      <c r="AR23" s="28">
        <v>4</v>
      </c>
      <c r="AS23" s="28" t="s">
        <v>74</v>
      </c>
      <c r="AT23" s="28">
        <v>6</v>
      </c>
      <c r="AU23" s="28">
        <v>7</v>
      </c>
      <c r="AV23" s="28" t="s">
        <v>56</v>
      </c>
      <c r="AW23" s="28">
        <v>9</v>
      </c>
      <c r="AX23" s="46"/>
    </row>
    <row r="24" spans="1:61" ht="15" hidden="1" customHeight="1">
      <c r="A24" s="850"/>
      <c r="B24" s="852"/>
      <c r="C24" s="882"/>
      <c r="D24" s="882"/>
      <c r="E24" s="882"/>
      <c r="F24" s="882"/>
      <c r="G24" s="882"/>
      <c r="H24" s="882"/>
      <c r="I24" s="882"/>
      <c r="J24" s="882"/>
      <c r="K24" s="882"/>
      <c r="L24" s="882"/>
      <c r="M24" s="385"/>
      <c r="Q24" s="260"/>
      <c r="R24" s="260"/>
      <c r="S24" s="260"/>
      <c r="T24" s="260"/>
      <c r="U24" s="260"/>
      <c r="V24" s="260"/>
      <c r="W24" s="260"/>
      <c r="X24" s="260"/>
      <c r="Y24" s="260"/>
      <c r="AA24" s="826" t="s">
        <v>6</v>
      </c>
      <c r="AB24" s="826"/>
      <c r="AC24" s="826"/>
      <c r="AD24" s="826"/>
      <c r="AE24" s="826"/>
      <c r="AF24" s="826"/>
      <c r="AG24" s="826"/>
      <c r="AH24" s="826"/>
      <c r="AI24" s="826"/>
      <c r="AJ24" s="826"/>
      <c r="AK24" s="827"/>
      <c r="AL24" s="107"/>
      <c r="AM24" s="826" t="s">
        <v>6</v>
      </c>
      <c r="AN24" s="826"/>
      <c r="AO24" s="826"/>
      <c r="AP24" s="826"/>
      <c r="AQ24" s="826"/>
      <c r="AR24" s="826"/>
      <c r="AS24" s="826"/>
      <c r="AT24" s="826"/>
      <c r="AU24" s="826"/>
      <c r="AV24" s="826"/>
      <c r="AW24" s="827"/>
      <c r="AX24" s="47"/>
      <c r="BA24" s="169" t="s">
        <v>181</v>
      </c>
    </row>
    <row r="25" spans="1:61" ht="15" customHeight="1" outlineLevel="2">
      <c r="A25" s="850"/>
      <c r="B25" s="852"/>
      <c r="C25" s="234" t="str">
        <f>'расчет свод'!B19</f>
        <v>Машинки</v>
      </c>
      <c r="D25" s="269" t="s">
        <v>153</v>
      </c>
      <c r="E25" s="898">
        <f>'расчет свод'!G19</f>
        <v>6.3157894736842107E-2</v>
      </c>
      <c r="F25" s="899"/>
      <c r="G25" s="257">
        <f>G14</f>
        <v>48</v>
      </c>
      <c r="H25" s="411" t="e">
        <f>#REF!/G25</f>
        <v>#REF!</v>
      </c>
      <c r="I25" s="257">
        <v>1</v>
      </c>
      <c r="J25" s="330">
        <v>200</v>
      </c>
      <c r="K25" s="410">
        <f t="shared" ref="K25:K45" si="15">IFERROR(H25*J25/I25,0)</f>
        <v>0</v>
      </c>
      <c r="L25" s="884"/>
      <c r="M25" s="390"/>
      <c r="Q25" s="16" t="s">
        <v>197</v>
      </c>
      <c r="R25" s="834" t="s">
        <v>153</v>
      </c>
      <c r="S25" s="835"/>
      <c r="T25" s="34">
        <f>12/149*U25</f>
        <v>3.8657718120805367</v>
      </c>
      <c r="U25" s="7">
        <f>U14</f>
        <v>48</v>
      </c>
      <c r="V25" s="294">
        <f>T25/U25</f>
        <v>8.0536912751677847E-2</v>
      </c>
      <c r="W25" s="15">
        <v>1</v>
      </c>
      <c r="X25" s="29">
        <v>200</v>
      </c>
      <c r="Y25" s="45">
        <f t="shared" ref="Y25:Y45" si="16">IFERROR(V25*X25/W25,0)</f>
        <v>16.107382550335569</v>
      </c>
      <c r="AA25" s="24">
        <v>1</v>
      </c>
      <c r="AB25" s="16" t="s">
        <v>197</v>
      </c>
      <c r="AC25" s="834" t="s">
        <v>153</v>
      </c>
      <c r="AD25" s="835"/>
      <c r="AE25" s="34">
        <f>12/149*AF25</f>
        <v>8.1342281879194633</v>
      </c>
      <c r="AF25" s="7">
        <f>AF14</f>
        <v>101</v>
      </c>
      <c r="AG25" s="58">
        <f>AE25/AF25</f>
        <v>8.0536912751677861E-2</v>
      </c>
      <c r="AH25" s="15">
        <v>1</v>
      </c>
      <c r="AI25" s="29">
        <v>200</v>
      </c>
      <c r="AJ25" s="45">
        <f t="shared" ref="AJ25:AJ45" si="17">IFERROR(AG25*AI25/AH25,0)</f>
        <v>16.107382550335572</v>
      </c>
      <c r="AK25" s="838"/>
      <c r="AL25" s="112"/>
      <c r="AM25" s="24">
        <v>1</v>
      </c>
      <c r="AN25" s="16" t="s">
        <v>213</v>
      </c>
      <c r="AO25" s="834" t="s">
        <v>153</v>
      </c>
      <c r="AP25" s="835"/>
      <c r="AQ25" s="178">
        <v>25</v>
      </c>
      <c r="AR25" s="7">
        <v>149</v>
      </c>
      <c r="AS25" s="58">
        <f>AQ25/AR25</f>
        <v>0.16778523489932887</v>
      </c>
      <c r="AT25" s="15">
        <v>1</v>
      </c>
      <c r="AU25" s="29">
        <v>120</v>
      </c>
      <c r="AV25" s="45">
        <f t="shared" ref="AV25:AV42" si="18">IFERROR(AS25*AU25/AT25,0)</f>
        <v>20.134228187919465</v>
      </c>
      <c r="AW25" s="838"/>
      <c r="AX25" s="49"/>
      <c r="AY25" s="13">
        <f t="shared" ref="AY25:AY50" si="19">AJ25*AF25</f>
        <v>1626.8456375838928</v>
      </c>
      <c r="BA25" s="169">
        <f>AU25*AQ25</f>
        <v>3000</v>
      </c>
      <c r="BB25" s="13">
        <f>AV25*AR25</f>
        <v>3000.0000000000005</v>
      </c>
    </row>
    <row r="26" spans="1:61" ht="15" customHeight="1" outlineLevel="2">
      <c r="A26" s="850"/>
      <c r="B26" s="852"/>
      <c r="C26" s="234" t="str">
        <f>'расчет свод'!B20</f>
        <v>Мячи в ассортименте</v>
      </c>
      <c r="D26" s="269" t="s">
        <v>153</v>
      </c>
      <c r="E26" s="898">
        <f>'расчет свод'!G20</f>
        <v>0.21052631578947367</v>
      </c>
      <c r="F26" s="899"/>
      <c r="G26" s="257">
        <f>G14</f>
        <v>48</v>
      </c>
      <c r="H26" s="411" t="e">
        <f>#REF!/G26</f>
        <v>#REF!</v>
      </c>
      <c r="I26" s="257">
        <v>1</v>
      </c>
      <c r="J26" s="330">
        <v>45</v>
      </c>
      <c r="K26" s="410">
        <f t="shared" si="15"/>
        <v>0</v>
      </c>
      <c r="L26" s="884"/>
      <c r="M26" s="391"/>
      <c r="Q26" s="16" t="s">
        <v>198</v>
      </c>
      <c r="R26" s="834" t="s">
        <v>153</v>
      </c>
      <c r="S26" s="835"/>
      <c r="T26" s="34">
        <f>50/149*U26</f>
        <v>16.107382550335572</v>
      </c>
      <c r="U26" s="7">
        <f>U14</f>
        <v>48</v>
      </c>
      <c r="V26" s="294">
        <f t="shared" ref="V26:V45" si="20">T26/U26</f>
        <v>0.33557046979865773</v>
      </c>
      <c r="W26" s="15">
        <v>1</v>
      </c>
      <c r="X26" s="29">
        <v>45</v>
      </c>
      <c r="Y26" s="45">
        <f t="shared" si="16"/>
        <v>15.100671140939598</v>
      </c>
      <c r="AA26" s="24">
        <v>2</v>
      </c>
      <c r="AB26" s="16" t="s">
        <v>198</v>
      </c>
      <c r="AC26" s="834" t="s">
        <v>153</v>
      </c>
      <c r="AD26" s="835"/>
      <c r="AE26" s="34">
        <f>50/149*AF26</f>
        <v>33.892617449664428</v>
      </c>
      <c r="AF26" s="7">
        <f>AF14</f>
        <v>101</v>
      </c>
      <c r="AG26" s="58">
        <f t="shared" ref="AG26:AG45" si="21">AE26/AF26</f>
        <v>0.33557046979865768</v>
      </c>
      <c r="AH26" s="15">
        <v>1</v>
      </c>
      <c r="AI26" s="29">
        <v>45</v>
      </c>
      <c r="AJ26" s="45">
        <f t="shared" si="17"/>
        <v>15.100671140939596</v>
      </c>
      <c r="AK26" s="839"/>
      <c r="AL26" s="113"/>
      <c r="AM26" s="24">
        <v>2</v>
      </c>
      <c r="AN26" s="16" t="s">
        <v>214</v>
      </c>
      <c r="AO26" s="834" t="s">
        <v>153</v>
      </c>
      <c r="AP26" s="835"/>
      <c r="AQ26" s="34">
        <v>25</v>
      </c>
      <c r="AR26" s="7">
        <f>AR25</f>
        <v>149</v>
      </c>
      <c r="AS26" s="58">
        <f t="shared" ref="AS26:AS30" si="22">AQ26/AR26</f>
        <v>0.16778523489932887</v>
      </c>
      <c r="AT26" s="15">
        <v>1</v>
      </c>
      <c r="AU26" s="29">
        <v>120</v>
      </c>
      <c r="AV26" s="45">
        <f t="shared" si="18"/>
        <v>20.134228187919465</v>
      </c>
      <c r="AW26" s="839"/>
      <c r="AX26" s="49"/>
      <c r="AY26" s="13">
        <f t="shared" si="19"/>
        <v>1525.1677852348992</v>
      </c>
      <c r="BA26" s="169">
        <f t="shared" ref="BA26:BB50" si="23">AU26*AQ26</f>
        <v>3000</v>
      </c>
      <c r="BB26" s="13">
        <f t="shared" si="23"/>
        <v>3000.0000000000005</v>
      </c>
    </row>
    <row r="27" spans="1:61" ht="15" customHeight="1" outlineLevel="2">
      <c r="A27" s="850"/>
      <c r="B27" s="852"/>
      <c r="C27" s="234" t="str">
        <f>'расчет свод'!B21</f>
        <v xml:space="preserve">Игровая палатка </v>
      </c>
      <c r="D27" s="269" t="s">
        <v>153</v>
      </c>
      <c r="E27" s="898">
        <f>'расчет свод'!G21</f>
        <v>2.1052631578947368E-2</v>
      </c>
      <c r="F27" s="899"/>
      <c r="G27" s="257">
        <f>G14</f>
        <v>48</v>
      </c>
      <c r="H27" s="411" t="e">
        <f>#REF!/G27</f>
        <v>#REF!</v>
      </c>
      <c r="I27" s="257">
        <v>1</v>
      </c>
      <c r="J27" s="330">
        <v>700</v>
      </c>
      <c r="K27" s="410">
        <f t="shared" si="15"/>
        <v>0</v>
      </c>
      <c r="L27" s="884"/>
      <c r="M27" s="391"/>
      <c r="Q27" s="16" t="s">
        <v>200</v>
      </c>
      <c r="R27" s="834" t="s">
        <v>153</v>
      </c>
      <c r="S27" s="835"/>
      <c r="T27" s="34">
        <f>6/149*U27</f>
        <v>1.9328859060402683</v>
      </c>
      <c r="U27" s="7">
        <f>U14</f>
        <v>48</v>
      </c>
      <c r="V27" s="294">
        <f t="shared" si="20"/>
        <v>4.0268456375838924E-2</v>
      </c>
      <c r="W27" s="15">
        <v>1</v>
      </c>
      <c r="X27" s="29">
        <v>700</v>
      </c>
      <c r="Y27" s="45">
        <f t="shared" si="16"/>
        <v>28.187919463087248</v>
      </c>
      <c r="AA27" s="24">
        <v>3</v>
      </c>
      <c r="AB27" s="16" t="s">
        <v>200</v>
      </c>
      <c r="AC27" s="834" t="s">
        <v>153</v>
      </c>
      <c r="AD27" s="835"/>
      <c r="AE27" s="34">
        <f>6/149*AF27</f>
        <v>4.0671140939597317</v>
      </c>
      <c r="AF27" s="7">
        <f>AF14</f>
        <v>101</v>
      </c>
      <c r="AG27" s="58">
        <f t="shared" si="21"/>
        <v>4.0268456375838931E-2</v>
      </c>
      <c r="AH27" s="15">
        <v>1</v>
      </c>
      <c r="AI27" s="29">
        <v>700</v>
      </c>
      <c r="AJ27" s="45">
        <f t="shared" si="17"/>
        <v>28.187919463087251</v>
      </c>
      <c r="AK27" s="839"/>
      <c r="AL27" s="113"/>
      <c r="AM27" s="24">
        <v>3</v>
      </c>
      <c r="AN27" s="16" t="s">
        <v>137</v>
      </c>
      <c r="AO27" s="834" t="s">
        <v>153</v>
      </c>
      <c r="AP27" s="835"/>
      <c r="AQ27" s="34">
        <v>25</v>
      </c>
      <c r="AR27" s="7">
        <f t="shared" ref="AR27:AR30" si="24">AR26</f>
        <v>149</v>
      </c>
      <c r="AS27" s="58">
        <f t="shared" si="22"/>
        <v>0.16778523489932887</v>
      </c>
      <c r="AT27" s="15">
        <v>1</v>
      </c>
      <c r="AU27" s="29">
        <v>100</v>
      </c>
      <c r="AV27" s="45">
        <f t="shared" si="18"/>
        <v>16.778523489932887</v>
      </c>
      <c r="AW27" s="839"/>
      <c r="AX27" s="49"/>
      <c r="AY27" s="13">
        <f t="shared" si="19"/>
        <v>2846.9798657718125</v>
      </c>
      <c r="BA27" s="169">
        <f t="shared" si="23"/>
        <v>2500</v>
      </c>
      <c r="BB27" s="13">
        <f t="shared" si="23"/>
        <v>2500</v>
      </c>
    </row>
    <row r="28" spans="1:61" ht="15" customHeight="1" outlineLevel="2">
      <c r="A28" s="850"/>
      <c r="B28" s="852"/>
      <c r="C28" s="234" t="str">
        <f>'расчет свод'!B22</f>
        <v>Контейнер для игрушек</v>
      </c>
      <c r="D28" s="269" t="s">
        <v>153</v>
      </c>
      <c r="E28" s="898">
        <f>'расчет свод'!G22</f>
        <v>7.3684210526315783E-2</v>
      </c>
      <c r="F28" s="899"/>
      <c r="G28" s="257">
        <f>G14</f>
        <v>48</v>
      </c>
      <c r="H28" s="411" t="e">
        <f>#REF!/G28</f>
        <v>#REF!</v>
      </c>
      <c r="I28" s="257">
        <v>1</v>
      </c>
      <c r="J28" s="330">
        <v>500</v>
      </c>
      <c r="K28" s="410">
        <f t="shared" si="15"/>
        <v>0</v>
      </c>
      <c r="L28" s="884"/>
      <c r="M28" s="391"/>
      <c r="Q28" s="16" t="s">
        <v>199</v>
      </c>
      <c r="R28" s="834" t="s">
        <v>153</v>
      </c>
      <c r="S28" s="835"/>
      <c r="T28" s="34">
        <f>7/149*U28</f>
        <v>2.2550335570469802</v>
      </c>
      <c r="U28" s="7">
        <f>U14</f>
        <v>48</v>
      </c>
      <c r="V28" s="294">
        <f t="shared" si="20"/>
        <v>4.6979865771812089E-2</v>
      </c>
      <c r="W28" s="15">
        <v>1</v>
      </c>
      <c r="X28" s="29">
        <v>500</v>
      </c>
      <c r="Y28" s="45">
        <f t="shared" si="16"/>
        <v>23.489932885906043</v>
      </c>
      <c r="AA28" s="24">
        <v>4</v>
      </c>
      <c r="AB28" s="16" t="s">
        <v>199</v>
      </c>
      <c r="AC28" s="834" t="s">
        <v>153</v>
      </c>
      <c r="AD28" s="835"/>
      <c r="AE28" s="34">
        <f>7/149*AF28</f>
        <v>4.7449664429530207</v>
      </c>
      <c r="AF28" s="7">
        <f>AF14</f>
        <v>101</v>
      </c>
      <c r="AG28" s="58">
        <f t="shared" si="21"/>
        <v>4.6979865771812089E-2</v>
      </c>
      <c r="AH28" s="15">
        <v>1</v>
      </c>
      <c r="AI28" s="29">
        <v>500</v>
      </c>
      <c r="AJ28" s="45">
        <f t="shared" si="17"/>
        <v>23.489932885906043</v>
      </c>
      <c r="AK28" s="839"/>
      <c r="AL28" s="113"/>
      <c r="AM28" s="24">
        <v>4</v>
      </c>
      <c r="AN28" s="16" t="s">
        <v>215</v>
      </c>
      <c r="AO28" s="834" t="s">
        <v>153</v>
      </c>
      <c r="AP28" s="835"/>
      <c r="AQ28" s="34">
        <v>2</v>
      </c>
      <c r="AR28" s="7">
        <f t="shared" si="24"/>
        <v>149</v>
      </c>
      <c r="AS28" s="58">
        <f t="shared" si="22"/>
        <v>1.3422818791946308E-2</v>
      </c>
      <c r="AT28" s="15">
        <v>1</v>
      </c>
      <c r="AU28" s="29">
        <v>3000</v>
      </c>
      <c r="AV28" s="45">
        <f t="shared" si="18"/>
        <v>40.268456375838923</v>
      </c>
      <c r="AW28" s="839"/>
      <c r="AX28" s="49"/>
      <c r="AY28" s="13">
        <f t="shared" si="19"/>
        <v>2372.4832214765102</v>
      </c>
      <c r="BA28" s="169">
        <f t="shared" si="23"/>
        <v>6000</v>
      </c>
      <c r="BB28" s="13">
        <f t="shared" si="23"/>
        <v>6000</v>
      </c>
    </row>
    <row r="29" spans="1:61" ht="15" customHeight="1" outlineLevel="2">
      <c r="A29" s="850"/>
      <c r="B29" s="852"/>
      <c r="C29" s="234" t="str">
        <f>'расчет свод'!B23</f>
        <v>Набор для игр с песком</v>
      </c>
      <c r="D29" s="269" t="s">
        <v>153</v>
      </c>
      <c r="E29" s="898">
        <f>'расчет свод'!G23</f>
        <v>5.2631578947368418E-2</v>
      </c>
      <c r="F29" s="899"/>
      <c r="G29" s="257">
        <f>G14</f>
        <v>48</v>
      </c>
      <c r="H29" s="411" t="e">
        <f>#REF!/G29</f>
        <v>#REF!</v>
      </c>
      <c r="I29" s="257">
        <v>1</v>
      </c>
      <c r="J29" s="330">
        <v>140</v>
      </c>
      <c r="K29" s="410">
        <f t="shared" si="15"/>
        <v>0</v>
      </c>
      <c r="L29" s="884"/>
      <c r="M29" s="391"/>
      <c r="Q29" s="16" t="s">
        <v>201</v>
      </c>
      <c r="R29" s="834" t="s">
        <v>153</v>
      </c>
      <c r="S29" s="835"/>
      <c r="T29" s="34">
        <f>10/149*U29</f>
        <v>3.2214765100671139</v>
      </c>
      <c r="U29" s="7">
        <f>U14</f>
        <v>48</v>
      </c>
      <c r="V29" s="294">
        <f t="shared" si="20"/>
        <v>6.7114093959731544E-2</v>
      </c>
      <c r="W29" s="15">
        <v>1</v>
      </c>
      <c r="X29" s="29">
        <v>140</v>
      </c>
      <c r="Y29" s="45">
        <f t="shared" si="16"/>
        <v>9.3959731543624159</v>
      </c>
      <c r="AA29" s="24">
        <v>5</v>
      </c>
      <c r="AB29" s="16" t="s">
        <v>201</v>
      </c>
      <c r="AC29" s="834" t="s">
        <v>153</v>
      </c>
      <c r="AD29" s="835"/>
      <c r="AE29" s="34">
        <f>10/149*AF29</f>
        <v>6.7785234899328861</v>
      </c>
      <c r="AF29" s="7">
        <f>AF14</f>
        <v>101</v>
      </c>
      <c r="AG29" s="58">
        <f t="shared" si="21"/>
        <v>6.7114093959731544E-2</v>
      </c>
      <c r="AH29" s="15">
        <v>1</v>
      </c>
      <c r="AI29" s="29">
        <v>140</v>
      </c>
      <c r="AJ29" s="45">
        <f t="shared" si="17"/>
        <v>9.3959731543624159</v>
      </c>
      <c r="AK29" s="839"/>
      <c r="AL29" s="113"/>
      <c r="AM29" s="24">
        <v>5</v>
      </c>
      <c r="AN29" s="16" t="s">
        <v>139</v>
      </c>
      <c r="AO29" s="834" t="s">
        <v>153</v>
      </c>
      <c r="AP29" s="835"/>
      <c r="AQ29" s="34">
        <v>5</v>
      </c>
      <c r="AR29" s="7">
        <f t="shared" si="24"/>
        <v>149</v>
      </c>
      <c r="AS29" s="58">
        <f t="shared" si="22"/>
        <v>3.3557046979865772E-2</v>
      </c>
      <c r="AT29" s="15">
        <v>1</v>
      </c>
      <c r="AU29" s="29">
        <v>500</v>
      </c>
      <c r="AV29" s="45">
        <f t="shared" si="18"/>
        <v>16.778523489932887</v>
      </c>
      <c r="AW29" s="839"/>
      <c r="AX29" s="49"/>
      <c r="AY29" s="13">
        <f t="shared" si="19"/>
        <v>948.99328859060404</v>
      </c>
      <c r="BA29" s="169">
        <f t="shared" si="23"/>
        <v>2500</v>
      </c>
      <c r="BB29" s="13">
        <f t="shared" si="23"/>
        <v>2500</v>
      </c>
    </row>
    <row r="30" spans="1:61" ht="15" customHeight="1" outlineLevel="2">
      <c r="A30" s="850"/>
      <c r="B30" s="852"/>
      <c r="C30" s="234" t="str">
        <f>'расчет свод'!B24</f>
        <v>Развивающие настольные игры</v>
      </c>
      <c r="D30" s="269" t="s">
        <v>153</v>
      </c>
      <c r="E30" s="898">
        <f>'расчет свод'!G24</f>
        <v>6.3157894736842107E-2</v>
      </c>
      <c r="F30" s="899"/>
      <c r="G30" s="257">
        <f>G14</f>
        <v>48</v>
      </c>
      <c r="H30" s="411" t="e">
        <f>#REF!/G30</f>
        <v>#REF!</v>
      </c>
      <c r="I30" s="257">
        <v>1</v>
      </c>
      <c r="J30" s="330">
        <v>450</v>
      </c>
      <c r="K30" s="410">
        <f t="shared" si="15"/>
        <v>0</v>
      </c>
      <c r="L30" s="884"/>
      <c r="M30" s="391"/>
      <c r="Q30" s="16" t="s">
        <v>202</v>
      </c>
      <c r="R30" s="834" t="s">
        <v>153</v>
      </c>
      <c r="S30" s="835"/>
      <c r="T30" s="34">
        <f>20/149*U30</f>
        <v>6.4429530201342278</v>
      </c>
      <c r="U30" s="7">
        <f>U14</f>
        <v>48</v>
      </c>
      <c r="V30" s="294">
        <f t="shared" si="20"/>
        <v>0.13422818791946309</v>
      </c>
      <c r="W30" s="15">
        <v>1</v>
      </c>
      <c r="X30" s="29">
        <v>450</v>
      </c>
      <c r="Y30" s="45">
        <f t="shared" si="16"/>
        <v>60.402684563758392</v>
      </c>
      <c r="AA30" s="24">
        <v>6</v>
      </c>
      <c r="AB30" s="16" t="s">
        <v>202</v>
      </c>
      <c r="AC30" s="834" t="s">
        <v>153</v>
      </c>
      <c r="AD30" s="835"/>
      <c r="AE30" s="34">
        <f>20/149*AF30</f>
        <v>13.557046979865772</v>
      </c>
      <c r="AF30" s="7">
        <f>AF14</f>
        <v>101</v>
      </c>
      <c r="AG30" s="58">
        <f t="shared" si="21"/>
        <v>0.13422818791946309</v>
      </c>
      <c r="AH30" s="15">
        <v>1</v>
      </c>
      <c r="AI30" s="29">
        <v>450</v>
      </c>
      <c r="AJ30" s="45">
        <f t="shared" si="17"/>
        <v>60.402684563758392</v>
      </c>
      <c r="AK30" s="839"/>
      <c r="AL30" s="113"/>
      <c r="AM30" s="24">
        <v>6</v>
      </c>
      <c r="AN30" s="16" t="s">
        <v>138</v>
      </c>
      <c r="AO30" s="834" t="s">
        <v>153</v>
      </c>
      <c r="AP30" s="835"/>
      <c r="AQ30" s="34">
        <v>6</v>
      </c>
      <c r="AR30" s="7">
        <f t="shared" si="24"/>
        <v>149</v>
      </c>
      <c r="AS30" s="58">
        <f t="shared" si="22"/>
        <v>4.0268456375838924E-2</v>
      </c>
      <c r="AT30" s="15">
        <v>1</v>
      </c>
      <c r="AU30" s="29">
        <v>200</v>
      </c>
      <c r="AV30" s="45">
        <f t="shared" si="18"/>
        <v>8.0536912751677843</v>
      </c>
      <c r="AW30" s="839"/>
      <c r="AX30" s="49"/>
      <c r="AY30" s="13">
        <f t="shared" si="19"/>
        <v>6100.6711409395975</v>
      </c>
      <c r="BA30" s="169">
        <f t="shared" si="23"/>
        <v>1200</v>
      </c>
      <c r="BB30" s="13">
        <f>AV30*AR30</f>
        <v>1199.9999999999998</v>
      </c>
    </row>
    <row r="31" spans="1:61" ht="29.25" customHeight="1" outlineLevel="2">
      <c r="A31" s="850"/>
      <c r="B31" s="852"/>
      <c r="C31" s="234" t="str">
        <f>'расчет свод'!B25</f>
        <v>Куклы</v>
      </c>
      <c r="D31" s="269" t="s">
        <v>153</v>
      </c>
      <c r="E31" s="898">
        <f>'расчет свод'!G25</f>
        <v>9.4736842105263161E-2</v>
      </c>
      <c r="F31" s="899"/>
      <c r="G31" s="257">
        <f>G14</f>
        <v>48</v>
      </c>
      <c r="H31" s="411" t="e">
        <f>#REF!/G31</f>
        <v>#REF!</v>
      </c>
      <c r="I31" s="257">
        <v>1</v>
      </c>
      <c r="J31" s="330">
        <v>850</v>
      </c>
      <c r="K31" s="410">
        <f t="shared" si="15"/>
        <v>0</v>
      </c>
      <c r="L31" s="884"/>
      <c r="M31" s="391"/>
      <c r="Q31" s="16" t="s">
        <v>203</v>
      </c>
      <c r="R31" s="834" t="s">
        <v>153</v>
      </c>
      <c r="S31" s="835"/>
      <c r="T31" s="34">
        <f>18/149*U31</f>
        <v>5.7986577181208059</v>
      </c>
      <c r="U31" s="7">
        <f>U14</f>
        <v>48</v>
      </c>
      <c r="V31" s="294">
        <f t="shared" si="20"/>
        <v>0.12080536912751678</v>
      </c>
      <c r="W31" s="15">
        <v>1</v>
      </c>
      <c r="X31" s="29">
        <v>850</v>
      </c>
      <c r="Y31" s="45">
        <f t="shared" si="16"/>
        <v>102.68456375838927</v>
      </c>
      <c r="AA31" s="24">
        <v>7</v>
      </c>
      <c r="AB31" s="16" t="s">
        <v>203</v>
      </c>
      <c r="AC31" s="834" t="s">
        <v>153</v>
      </c>
      <c r="AD31" s="835"/>
      <c r="AE31" s="34">
        <f>18/149*AF31</f>
        <v>12.201342281879196</v>
      </c>
      <c r="AF31" s="7">
        <f>AF14</f>
        <v>101</v>
      </c>
      <c r="AG31" s="58">
        <f t="shared" si="21"/>
        <v>0.12080536912751678</v>
      </c>
      <c r="AH31" s="15">
        <v>1</v>
      </c>
      <c r="AI31" s="29">
        <v>850</v>
      </c>
      <c r="AJ31" s="45">
        <f t="shared" si="17"/>
        <v>102.68456375838927</v>
      </c>
      <c r="AK31" s="839"/>
      <c r="AL31" s="113"/>
      <c r="AM31" s="24">
        <v>7</v>
      </c>
      <c r="AN31" s="16" t="s">
        <v>216</v>
      </c>
      <c r="AO31" s="834" t="s">
        <v>153</v>
      </c>
      <c r="AP31" s="835"/>
      <c r="AQ31" s="178">
        <v>12</v>
      </c>
      <c r="AR31" s="7">
        <v>149</v>
      </c>
      <c r="AS31" s="58">
        <f>AQ31/AR31</f>
        <v>8.0536912751677847E-2</v>
      </c>
      <c r="AT31" s="15">
        <v>1</v>
      </c>
      <c r="AU31" s="29">
        <v>900</v>
      </c>
      <c r="AV31" s="45">
        <f t="shared" si="18"/>
        <v>72.483221476510067</v>
      </c>
      <c r="AW31" s="839"/>
      <c r="AX31" s="49"/>
      <c r="AY31" s="13">
        <f t="shared" si="19"/>
        <v>10371.140939597317</v>
      </c>
      <c r="BA31" s="169">
        <f t="shared" si="23"/>
        <v>10800</v>
      </c>
      <c r="BB31" s="13">
        <f t="shared" si="23"/>
        <v>10800</v>
      </c>
    </row>
    <row r="32" spans="1:61" ht="15" customHeight="1" outlineLevel="2">
      <c r="A32" s="850"/>
      <c r="B32" s="852"/>
      <c r="C32" s="234" t="str">
        <f>'расчет свод'!B26</f>
        <v>Шар для сухого бассейна</v>
      </c>
      <c r="D32" s="269" t="s">
        <v>153</v>
      </c>
      <c r="E32" s="898" t="e">
        <f>'расчет свод'!G26</f>
        <v>#DIV/0!</v>
      </c>
      <c r="F32" s="899"/>
      <c r="G32" s="257">
        <f>G14</f>
        <v>48</v>
      </c>
      <c r="H32" s="411" t="e">
        <f>#REF!/G32</f>
        <v>#REF!</v>
      </c>
      <c r="I32" s="257">
        <v>1</v>
      </c>
      <c r="J32" s="330">
        <v>8</v>
      </c>
      <c r="K32" s="410">
        <f t="shared" si="15"/>
        <v>0</v>
      </c>
      <c r="L32" s="884"/>
      <c r="M32" s="391"/>
      <c r="Q32" s="16" t="s">
        <v>204</v>
      </c>
      <c r="R32" s="834" t="s">
        <v>153</v>
      </c>
      <c r="S32" s="835"/>
      <c r="T32" s="34">
        <f>1000/149*U32</f>
        <v>322.14765100671138</v>
      </c>
      <c r="U32" s="7">
        <f>U14</f>
        <v>48</v>
      </c>
      <c r="V32" s="294">
        <f t="shared" si="20"/>
        <v>6.7114093959731536</v>
      </c>
      <c r="W32" s="15">
        <v>1</v>
      </c>
      <c r="X32" s="29">
        <v>8</v>
      </c>
      <c r="Y32" s="45">
        <f t="shared" si="16"/>
        <v>53.691275167785228</v>
      </c>
      <c r="AA32" s="24">
        <v>8</v>
      </c>
      <c r="AB32" s="16" t="s">
        <v>204</v>
      </c>
      <c r="AC32" s="834" t="s">
        <v>153</v>
      </c>
      <c r="AD32" s="835"/>
      <c r="AE32" s="34">
        <f>1000/149*AF32</f>
        <v>677.85234899328862</v>
      </c>
      <c r="AF32" s="7">
        <f>AF14</f>
        <v>101</v>
      </c>
      <c r="AG32" s="58">
        <f t="shared" si="21"/>
        <v>6.7114093959731544</v>
      </c>
      <c r="AH32" s="15">
        <v>1</v>
      </c>
      <c r="AI32" s="29">
        <v>8</v>
      </c>
      <c r="AJ32" s="45">
        <f t="shared" si="17"/>
        <v>53.691275167785236</v>
      </c>
      <c r="AK32" s="839"/>
      <c r="AL32" s="113"/>
      <c r="AM32" s="24">
        <v>8</v>
      </c>
      <c r="AN32" s="16" t="s">
        <v>217</v>
      </c>
      <c r="AO32" s="834" t="s">
        <v>153</v>
      </c>
      <c r="AP32" s="835"/>
      <c r="AQ32" s="34">
        <v>4</v>
      </c>
      <c r="AR32" s="7">
        <f>AR31</f>
        <v>149</v>
      </c>
      <c r="AS32" s="58">
        <f t="shared" ref="AS32:AS42" si="25">AQ32/AR32</f>
        <v>2.6845637583892617E-2</v>
      </c>
      <c r="AT32" s="15">
        <v>1</v>
      </c>
      <c r="AU32" s="29">
        <v>450</v>
      </c>
      <c r="AV32" s="45">
        <f t="shared" si="18"/>
        <v>12.080536912751677</v>
      </c>
      <c r="AW32" s="839"/>
      <c r="AX32" s="49"/>
      <c r="AY32" s="13">
        <f t="shared" si="19"/>
        <v>5422.8187919463089</v>
      </c>
      <c r="BA32" s="169">
        <f>AU32*AQ32</f>
        <v>1800</v>
      </c>
      <c r="BB32" s="13">
        <f t="shared" si="23"/>
        <v>1800</v>
      </c>
    </row>
    <row r="33" spans="1:54" ht="15" customHeight="1" outlineLevel="2">
      <c r="A33" s="850"/>
      <c r="B33" s="852"/>
      <c r="C33" s="234" t="str">
        <f>'расчет свод'!B27</f>
        <v>Карандаш простой</v>
      </c>
      <c r="D33" s="269" t="s">
        <v>153</v>
      </c>
      <c r="E33" s="898">
        <f>'расчет свод'!G27</f>
        <v>0.10526315789473684</v>
      </c>
      <c r="F33" s="899"/>
      <c r="G33" s="257">
        <f>G14</f>
        <v>48</v>
      </c>
      <c r="H33" s="411" t="e">
        <f>#REF!/G33</f>
        <v>#REF!</v>
      </c>
      <c r="I33" s="257">
        <v>1</v>
      </c>
      <c r="J33" s="330">
        <v>2</v>
      </c>
      <c r="K33" s="410">
        <f t="shared" si="15"/>
        <v>0</v>
      </c>
      <c r="L33" s="884"/>
      <c r="M33" s="391"/>
      <c r="Q33" s="16" t="s">
        <v>205</v>
      </c>
      <c r="R33" s="834" t="s">
        <v>153</v>
      </c>
      <c r="S33" s="835"/>
      <c r="T33" s="34">
        <f>35/149*U33</f>
        <v>11.275167785234899</v>
      </c>
      <c r="U33" s="7">
        <f>U14</f>
        <v>48</v>
      </c>
      <c r="V33" s="294">
        <f t="shared" si="20"/>
        <v>0.2348993288590604</v>
      </c>
      <c r="W33" s="15">
        <v>1</v>
      </c>
      <c r="X33" s="29">
        <v>2</v>
      </c>
      <c r="Y33" s="45">
        <f t="shared" si="16"/>
        <v>0.46979865771812079</v>
      </c>
      <c r="AA33" s="24">
        <v>9</v>
      </c>
      <c r="AB33" s="16" t="s">
        <v>205</v>
      </c>
      <c r="AC33" s="834" t="s">
        <v>153</v>
      </c>
      <c r="AD33" s="835"/>
      <c r="AE33" s="34">
        <f>35/149*AF33</f>
        <v>23.724832214765101</v>
      </c>
      <c r="AF33" s="7">
        <f>AF14</f>
        <v>101</v>
      </c>
      <c r="AG33" s="58">
        <f t="shared" si="21"/>
        <v>0.2348993288590604</v>
      </c>
      <c r="AH33" s="15">
        <v>1</v>
      </c>
      <c r="AI33" s="29">
        <v>2</v>
      </c>
      <c r="AJ33" s="45">
        <f t="shared" si="17"/>
        <v>0.46979865771812079</v>
      </c>
      <c r="AK33" s="839"/>
      <c r="AL33" s="113"/>
      <c r="AM33" s="24">
        <v>9</v>
      </c>
      <c r="AN33" s="16" t="s">
        <v>218</v>
      </c>
      <c r="AO33" s="834" t="s">
        <v>153</v>
      </c>
      <c r="AP33" s="835"/>
      <c r="AQ33" s="34">
        <v>10</v>
      </c>
      <c r="AR33" s="7">
        <f t="shared" ref="AR33:AR39" si="26">AR32</f>
        <v>149</v>
      </c>
      <c r="AS33" s="58">
        <f t="shared" si="25"/>
        <v>6.7114093959731544E-2</v>
      </c>
      <c r="AT33" s="15">
        <v>1</v>
      </c>
      <c r="AU33" s="29">
        <v>410</v>
      </c>
      <c r="AV33" s="45">
        <f t="shared" si="18"/>
        <v>27.516778523489933</v>
      </c>
      <c r="AW33" s="839"/>
      <c r="AX33" s="49"/>
      <c r="AY33" s="13">
        <f t="shared" si="19"/>
        <v>47.449664429530202</v>
      </c>
      <c r="BA33" s="169">
        <f t="shared" si="23"/>
        <v>4100</v>
      </c>
      <c r="BB33" s="13">
        <f t="shared" si="23"/>
        <v>4100</v>
      </c>
    </row>
    <row r="34" spans="1:54" ht="15" customHeight="1" outlineLevel="2">
      <c r="A34" s="850"/>
      <c r="B34" s="852"/>
      <c r="C34" s="234" t="str">
        <f>'расчет свод'!B28</f>
        <v>Карандаши цветные 18 цв</v>
      </c>
      <c r="D34" s="269" t="s">
        <v>162</v>
      </c>
      <c r="E34" s="898">
        <f>'расчет свод'!G28</f>
        <v>0.94736842105263153</v>
      </c>
      <c r="F34" s="899"/>
      <c r="G34" s="257">
        <f>G14</f>
        <v>48</v>
      </c>
      <c r="H34" s="411" t="e">
        <f>#REF!/G34</f>
        <v>#REF!</v>
      </c>
      <c r="I34" s="257">
        <v>1</v>
      </c>
      <c r="J34" s="330">
        <v>45</v>
      </c>
      <c r="K34" s="410">
        <f t="shared" si="15"/>
        <v>0</v>
      </c>
      <c r="L34" s="884"/>
      <c r="M34" s="391"/>
      <c r="Q34" s="124" t="s">
        <v>175</v>
      </c>
      <c r="R34" s="834" t="s">
        <v>162</v>
      </c>
      <c r="S34" s="835"/>
      <c r="T34" s="34">
        <f>145/149*U34</f>
        <v>46.711409395973156</v>
      </c>
      <c r="U34" s="7">
        <f>U14</f>
        <v>48</v>
      </c>
      <c r="V34" s="294">
        <f t="shared" si="20"/>
        <v>0.97315436241610742</v>
      </c>
      <c r="W34" s="15">
        <v>1</v>
      </c>
      <c r="X34" s="29">
        <v>45</v>
      </c>
      <c r="Y34" s="45">
        <f t="shared" si="16"/>
        <v>43.791946308724832</v>
      </c>
      <c r="AA34" s="24">
        <v>10</v>
      </c>
      <c r="AB34" s="124" t="s">
        <v>175</v>
      </c>
      <c r="AC34" s="834" t="s">
        <v>162</v>
      </c>
      <c r="AD34" s="835"/>
      <c r="AE34" s="34">
        <f>145/149*AF34</f>
        <v>98.288590604026851</v>
      </c>
      <c r="AF34" s="7">
        <f>AF14</f>
        <v>101</v>
      </c>
      <c r="AG34" s="58">
        <f t="shared" si="21"/>
        <v>0.97315436241610742</v>
      </c>
      <c r="AH34" s="15">
        <v>1</v>
      </c>
      <c r="AI34" s="29">
        <v>45</v>
      </c>
      <c r="AJ34" s="45">
        <f t="shared" si="17"/>
        <v>43.791946308724832</v>
      </c>
      <c r="AK34" s="839"/>
      <c r="AL34" s="113"/>
      <c r="AM34" s="24">
        <v>10</v>
      </c>
      <c r="AN34" s="16" t="s">
        <v>219</v>
      </c>
      <c r="AO34" s="834" t="s">
        <v>153</v>
      </c>
      <c r="AP34" s="835"/>
      <c r="AQ34" s="34">
        <v>10</v>
      </c>
      <c r="AR34" s="7">
        <f t="shared" si="26"/>
        <v>149</v>
      </c>
      <c r="AS34" s="58">
        <f t="shared" si="25"/>
        <v>6.7114093959731544E-2</v>
      </c>
      <c r="AT34" s="15">
        <v>1</v>
      </c>
      <c r="AU34" s="29">
        <v>330</v>
      </c>
      <c r="AV34" s="45">
        <f t="shared" si="18"/>
        <v>22.14765100671141</v>
      </c>
      <c r="AW34" s="839"/>
      <c r="AX34" s="49"/>
      <c r="AY34" s="13">
        <f t="shared" si="19"/>
        <v>4422.9865771812083</v>
      </c>
      <c r="BA34" s="169">
        <f t="shared" si="23"/>
        <v>3300</v>
      </c>
      <c r="BB34" s="13">
        <f t="shared" si="23"/>
        <v>3300</v>
      </c>
    </row>
    <row r="35" spans="1:54" ht="18" customHeight="1" outlineLevel="2">
      <c r="A35" s="850"/>
      <c r="B35" s="852"/>
      <c r="C35" s="234" t="str">
        <f>'расчет свод'!B29</f>
        <v>Фломастеры</v>
      </c>
      <c r="D35" s="269" t="s">
        <v>162</v>
      </c>
      <c r="E35" s="898">
        <f>'расчет свод'!G29</f>
        <v>0.52631578947368418</v>
      </c>
      <c r="F35" s="899"/>
      <c r="G35" s="257">
        <f>G14</f>
        <v>48</v>
      </c>
      <c r="H35" s="411" t="e">
        <f>#REF!/G35</f>
        <v>#REF!</v>
      </c>
      <c r="I35" s="257">
        <v>1</v>
      </c>
      <c r="J35" s="330">
        <v>120</v>
      </c>
      <c r="K35" s="410">
        <f t="shared" si="15"/>
        <v>0</v>
      </c>
      <c r="L35" s="884"/>
      <c r="M35" s="391"/>
      <c r="Q35" s="16" t="s">
        <v>171</v>
      </c>
      <c r="R35" s="834" t="s">
        <v>162</v>
      </c>
      <c r="S35" s="835"/>
      <c r="T35" s="34">
        <f>145/149*U35</f>
        <v>46.711409395973156</v>
      </c>
      <c r="U35" s="7">
        <f>U14</f>
        <v>48</v>
      </c>
      <c r="V35" s="294">
        <f t="shared" si="20"/>
        <v>0.97315436241610742</v>
      </c>
      <c r="W35" s="15">
        <v>1</v>
      </c>
      <c r="X35" s="29">
        <v>120</v>
      </c>
      <c r="Y35" s="45">
        <f t="shared" si="16"/>
        <v>116.77852348993289</v>
      </c>
      <c r="AA35" s="24">
        <v>11</v>
      </c>
      <c r="AB35" s="16" t="s">
        <v>171</v>
      </c>
      <c r="AC35" s="834" t="s">
        <v>162</v>
      </c>
      <c r="AD35" s="835"/>
      <c r="AE35" s="34">
        <f>145/149*AF35</f>
        <v>98.288590604026851</v>
      </c>
      <c r="AF35" s="7">
        <f>AF14</f>
        <v>101</v>
      </c>
      <c r="AG35" s="58">
        <f t="shared" si="21"/>
        <v>0.97315436241610742</v>
      </c>
      <c r="AH35" s="15">
        <v>1</v>
      </c>
      <c r="AI35" s="29">
        <v>120</v>
      </c>
      <c r="AJ35" s="45">
        <f t="shared" si="17"/>
        <v>116.77852348993289</v>
      </c>
      <c r="AK35" s="839"/>
      <c r="AL35" s="113"/>
      <c r="AM35" s="24">
        <v>11</v>
      </c>
      <c r="AN35" s="16" t="s">
        <v>220</v>
      </c>
      <c r="AO35" s="834" t="s">
        <v>153</v>
      </c>
      <c r="AP35" s="835"/>
      <c r="AQ35" s="34">
        <v>25</v>
      </c>
      <c r="AR35" s="7">
        <f t="shared" si="26"/>
        <v>149</v>
      </c>
      <c r="AS35" s="58">
        <f t="shared" si="25"/>
        <v>0.16778523489932887</v>
      </c>
      <c r="AT35" s="15">
        <v>1</v>
      </c>
      <c r="AU35" s="29">
        <v>145</v>
      </c>
      <c r="AV35" s="45">
        <f t="shared" si="18"/>
        <v>24.328859060402685</v>
      </c>
      <c r="AW35" s="839"/>
      <c r="AX35" s="49"/>
      <c r="AY35" s="13">
        <f t="shared" si="19"/>
        <v>11794.630872483222</v>
      </c>
      <c r="BA35" s="169">
        <f t="shared" si="23"/>
        <v>3625</v>
      </c>
      <c r="BB35" s="13">
        <f t="shared" si="23"/>
        <v>3625</v>
      </c>
    </row>
    <row r="36" spans="1:54" ht="15" customHeight="1" outlineLevel="2">
      <c r="A36" s="850"/>
      <c r="B36" s="852"/>
      <c r="C36" s="234" t="str">
        <f>'расчет свод'!B30</f>
        <v>Набор кисточек</v>
      </c>
      <c r="D36" s="269" t="s">
        <v>162</v>
      </c>
      <c r="E36" s="898">
        <f>'расчет свод'!G30</f>
        <v>0.26315789473684209</v>
      </c>
      <c r="F36" s="899"/>
      <c r="G36" s="257">
        <f>G14</f>
        <v>48</v>
      </c>
      <c r="H36" s="411" t="e">
        <f>#REF!/G36</f>
        <v>#REF!</v>
      </c>
      <c r="I36" s="257">
        <v>1</v>
      </c>
      <c r="J36" s="330">
        <v>70</v>
      </c>
      <c r="K36" s="410">
        <f t="shared" si="15"/>
        <v>0</v>
      </c>
      <c r="L36" s="884"/>
      <c r="M36" s="391"/>
      <c r="Q36" s="16" t="s">
        <v>179</v>
      </c>
      <c r="R36" s="834" t="s">
        <v>162</v>
      </c>
      <c r="S36" s="835"/>
      <c r="T36" s="34">
        <f>25/149*U36</f>
        <v>8.053691275167786</v>
      </c>
      <c r="U36" s="7">
        <f>U14</f>
        <v>48</v>
      </c>
      <c r="V36" s="294">
        <f t="shared" si="20"/>
        <v>0.16778523489932887</v>
      </c>
      <c r="W36" s="15">
        <v>1</v>
      </c>
      <c r="X36" s="29">
        <v>70</v>
      </c>
      <c r="Y36" s="45">
        <f t="shared" si="16"/>
        <v>11.74496644295302</v>
      </c>
      <c r="AA36" s="24">
        <v>12</v>
      </c>
      <c r="AB36" s="16" t="s">
        <v>179</v>
      </c>
      <c r="AC36" s="834" t="s">
        <v>162</v>
      </c>
      <c r="AD36" s="835"/>
      <c r="AE36" s="34">
        <f>25/149*AF36</f>
        <v>16.946308724832214</v>
      </c>
      <c r="AF36" s="7">
        <f>AF14</f>
        <v>101</v>
      </c>
      <c r="AG36" s="58">
        <f t="shared" si="21"/>
        <v>0.16778523489932884</v>
      </c>
      <c r="AH36" s="15">
        <v>1</v>
      </c>
      <c r="AI36" s="29">
        <v>70</v>
      </c>
      <c r="AJ36" s="45">
        <f t="shared" si="17"/>
        <v>11.744966442953018</v>
      </c>
      <c r="AK36" s="839"/>
      <c r="AL36" s="113"/>
      <c r="AM36" s="24">
        <v>12</v>
      </c>
      <c r="AN36" s="16" t="s">
        <v>221</v>
      </c>
      <c r="AO36" s="834" t="s">
        <v>162</v>
      </c>
      <c r="AP36" s="835"/>
      <c r="AQ36" s="34">
        <v>6</v>
      </c>
      <c r="AR36" s="7">
        <f t="shared" si="26"/>
        <v>149</v>
      </c>
      <c r="AS36" s="58">
        <f t="shared" si="25"/>
        <v>4.0268456375838924E-2</v>
      </c>
      <c r="AT36" s="15">
        <v>1</v>
      </c>
      <c r="AU36" s="29">
        <v>470</v>
      </c>
      <c r="AV36" s="45">
        <f t="shared" si="18"/>
        <v>18.926174496644293</v>
      </c>
      <c r="AW36" s="839"/>
      <c r="AX36" s="49"/>
      <c r="AY36" s="13">
        <f t="shared" si="19"/>
        <v>1186.2416107382548</v>
      </c>
      <c r="BA36" s="169">
        <f t="shared" si="23"/>
        <v>2820</v>
      </c>
      <c r="BB36" s="13">
        <f t="shared" si="23"/>
        <v>2819.9999999999995</v>
      </c>
    </row>
    <row r="37" spans="1:54" ht="15" customHeight="1" outlineLevel="2">
      <c r="A37" s="850"/>
      <c r="B37" s="852"/>
      <c r="C37" s="234" t="str">
        <f>'расчет свод'!B31</f>
        <v>Краски акварельные</v>
      </c>
      <c r="D37" s="269" t="s">
        <v>153</v>
      </c>
      <c r="E37" s="898">
        <f>'расчет свод'!G31</f>
        <v>0.63157894736842102</v>
      </c>
      <c r="F37" s="899"/>
      <c r="G37" s="257">
        <f>G15</f>
        <v>48</v>
      </c>
      <c r="H37" s="411" t="e">
        <f>#REF!/G37</f>
        <v>#REF!</v>
      </c>
      <c r="I37" s="257">
        <v>1</v>
      </c>
      <c r="J37" s="330">
        <v>110</v>
      </c>
      <c r="K37" s="410">
        <f t="shared" si="15"/>
        <v>0</v>
      </c>
      <c r="L37" s="884"/>
      <c r="M37" s="391"/>
      <c r="Q37" s="16" t="s">
        <v>206</v>
      </c>
      <c r="R37" s="834" t="s">
        <v>153</v>
      </c>
      <c r="S37" s="835"/>
      <c r="T37" s="34">
        <f>100/149*U37</f>
        <v>32.214765100671144</v>
      </c>
      <c r="U37" s="7">
        <f>U15</f>
        <v>48</v>
      </c>
      <c r="V37" s="294">
        <f t="shared" si="20"/>
        <v>0.67114093959731547</v>
      </c>
      <c r="W37" s="15">
        <v>1</v>
      </c>
      <c r="X37" s="29">
        <v>110</v>
      </c>
      <c r="Y37" s="45">
        <f t="shared" si="16"/>
        <v>73.825503355704697</v>
      </c>
      <c r="AA37" s="24">
        <v>13</v>
      </c>
      <c r="AB37" s="16" t="s">
        <v>206</v>
      </c>
      <c r="AC37" s="834" t="s">
        <v>153</v>
      </c>
      <c r="AD37" s="835"/>
      <c r="AE37" s="34">
        <f>100/149*AF37</f>
        <v>67.785234899328856</v>
      </c>
      <c r="AF37" s="7">
        <f>AF15</f>
        <v>101</v>
      </c>
      <c r="AG37" s="58">
        <f t="shared" si="21"/>
        <v>0.67114093959731536</v>
      </c>
      <c r="AH37" s="15">
        <v>1</v>
      </c>
      <c r="AI37" s="29">
        <v>110</v>
      </c>
      <c r="AJ37" s="45">
        <f t="shared" si="17"/>
        <v>73.825503355704683</v>
      </c>
      <c r="AK37" s="839"/>
      <c r="AL37" s="113"/>
      <c r="AM37" s="24">
        <v>13</v>
      </c>
      <c r="AN37" s="16" t="s">
        <v>222</v>
      </c>
      <c r="AO37" s="834" t="s">
        <v>162</v>
      </c>
      <c r="AP37" s="835"/>
      <c r="AQ37" s="34">
        <v>6</v>
      </c>
      <c r="AR37" s="7">
        <f t="shared" si="26"/>
        <v>149</v>
      </c>
      <c r="AS37" s="58">
        <f t="shared" si="25"/>
        <v>4.0268456375838924E-2</v>
      </c>
      <c r="AT37" s="15">
        <v>1</v>
      </c>
      <c r="AU37" s="29">
        <v>350</v>
      </c>
      <c r="AV37" s="45">
        <f t="shared" si="18"/>
        <v>14.093959731543624</v>
      </c>
      <c r="AW37" s="839"/>
      <c r="AX37" s="49"/>
      <c r="AY37" s="13">
        <f t="shared" si="19"/>
        <v>7456.3758389261729</v>
      </c>
      <c r="BA37" s="169">
        <f t="shared" si="23"/>
        <v>2100</v>
      </c>
      <c r="BB37" s="13">
        <f t="shared" si="23"/>
        <v>2100</v>
      </c>
    </row>
    <row r="38" spans="1:54" ht="15" customHeight="1" outlineLevel="2">
      <c r="A38" s="850"/>
      <c r="B38" s="852"/>
      <c r="C38" s="234" t="str">
        <f>'расчет свод'!B32</f>
        <v>Альбом д/рисования 40 л</v>
      </c>
      <c r="D38" s="269" t="s">
        <v>153</v>
      </c>
      <c r="E38" s="898" t="e">
        <f>'расчет свод'!G32</f>
        <v>#DIV/0!</v>
      </c>
      <c r="F38" s="899"/>
      <c r="G38" s="257">
        <f>G16</f>
        <v>48</v>
      </c>
      <c r="H38" s="411" t="e">
        <f>#REF!/G38</f>
        <v>#REF!</v>
      </c>
      <c r="I38" s="257">
        <v>1</v>
      </c>
      <c r="J38" s="330">
        <v>50</v>
      </c>
      <c r="K38" s="410">
        <f t="shared" si="15"/>
        <v>0</v>
      </c>
      <c r="L38" s="884"/>
      <c r="M38" s="391"/>
      <c r="Q38" s="124" t="s">
        <v>176</v>
      </c>
      <c r="R38" s="834" t="s">
        <v>153</v>
      </c>
      <c r="S38" s="835"/>
      <c r="T38" s="34">
        <f>145/149*U38</f>
        <v>46.711409395973156</v>
      </c>
      <c r="U38" s="7">
        <f>U16</f>
        <v>48</v>
      </c>
      <c r="V38" s="294">
        <f t="shared" si="20"/>
        <v>0.97315436241610742</v>
      </c>
      <c r="W38" s="15">
        <v>1</v>
      </c>
      <c r="X38" s="127">
        <v>50</v>
      </c>
      <c r="Y38" s="45">
        <f t="shared" si="16"/>
        <v>48.65771812080537</v>
      </c>
      <c r="AA38" s="123">
        <v>14</v>
      </c>
      <c r="AB38" s="124" t="s">
        <v>176</v>
      </c>
      <c r="AC38" s="834" t="s">
        <v>153</v>
      </c>
      <c r="AD38" s="835"/>
      <c r="AE38" s="34">
        <f>145/149*AF38</f>
        <v>98.288590604026851</v>
      </c>
      <c r="AF38" s="7">
        <f>AF16</f>
        <v>101</v>
      </c>
      <c r="AG38" s="58">
        <f t="shared" si="21"/>
        <v>0.97315436241610742</v>
      </c>
      <c r="AH38" s="15">
        <v>1</v>
      </c>
      <c r="AI38" s="127">
        <v>50</v>
      </c>
      <c r="AJ38" s="45">
        <f t="shared" si="17"/>
        <v>48.65771812080537</v>
      </c>
      <c r="AK38" s="839"/>
      <c r="AL38" s="113"/>
      <c r="AM38" s="123">
        <v>14</v>
      </c>
      <c r="AN38" s="16" t="s">
        <v>223</v>
      </c>
      <c r="AO38" s="834" t="s">
        <v>153</v>
      </c>
      <c r="AP38" s="835"/>
      <c r="AQ38" s="34">
        <v>12</v>
      </c>
      <c r="AR38" s="7">
        <f t="shared" si="26"/>
        <v>149</v>
      </c>
      <c r="AS38" s="58">
        <f t="shared" si="25"/>
        <v>8.0536912751677847E-2</v>
      </c>
      <c r="AT38" s="15">
        <v>1</v>
      </c>
      <c r="AU38" s="29">
        <v>300</v>
      </c>
      <c r="AV38" s="45">
        <f t="shared" si="18"/>
        <v>24.161073825503355</v>
      </c>
      <c r="AW38" s="839"/>
      <c r="AX38" s="49"/>
      <c r="AY38" s="13">
        <f t="shared" si="19"/>
        <v>4914.4295302013425</v>
      </c>
      <c r="BA38" s="169">
        <f t="shared" si="23"/>
        <v>3600</v>
      </c>
      <c r="BB38" s="13">
        <f t="shared" si="23"/>
        <v>3600</v>
      </c>
    </row>
    <row r="39" spans="1:54" ht="15" customHeight="1" outlineLevel="2">
      <c r="A39" s="850"/>
      <c r="B39" s="852"/>
      <c r="C39" s="234" t="str">
        <f>'расчет свод'!B33</f>
        <v>Пластилин 12 цв</v>
      </c>
      <c r="D39" s="269" t="s">
        <v>153</v>
      </c>
      <c r="E39" s="898" t="e">
        <f>'расчет свод'!G33</f>
        <v>#DIV/0!</v>
      </c>
      <c r="F39" s="899"/>
      <c r="G39" s="257">
        <f>G38</f>
        <v>48</v>
      </c>
      <c r="H39" s="411" t="e">
        <f>#REF!/G39</f>
        <v>#REF!</v>
      </c>
      <c r="I39" s="257">
        <v>1</v>
      </c>
      <c r="J39" s="330">
        <v>60</v>
      </c>
      <c r="K39" s="410">
        <f t="shared" si="15"/>
        <v>0</v>
      </c>
      <c r="L39" s="884"/>
      <c r="M39" s="391"/>
      <c r="Q39" s="16" t="s">
        <v>178</v>
      </c>
      <c r="R39" s="834" t="s">
        <v>153</v>
      </c>
      <c r="S39" s="835"/>
      <c r="T39" s="34">
        <f>145/149*U39</f>
        <v>46.711409395973156</v>
      </c>
      <c r="U39" s="7">
        <f>U38</f>
        <v>48</v>
      </c>
      <c r="V39" s="294">
        <f t="shared" si="20"/>
        <v>0.97315436241610742</v>
      </c>
      <c r="W39" s="15">
        <v>1</v>
      </c>
      <c r="X39" s="127">
        <v>60</v>
      </c>
      <c r="Y39" s="45">
        <f t="shared" si="16"/>
        <v>58.389261744966447</v>
      </c>
      <c r="AA39" s="123">
        <v>15</v>
      </c>
      <c r="AB39" s="16" t="s">
        <v>178</v>
      </c>
      <c r="AC39" s="834" t="s">
        <v>153</v>
      </c>
      <c r="AD39" s="835"/>
      <c r="AE39" s="34">
        <f>145/149*AF39</f>
        <v>98.288590604026851</v>
      </c>
      <c r="AF39" s="7">
        <f>AF38</f>
        <v>101</v>
      </c>
      <c r="AG39" s="58">
        <f t="shared" si="21"/>
        <v>0.97315436241610742</v>
      </c>
      <c r="AH39" s="15">
        <v>1</v>
      </c>
      <c r="AI39" s="127">
        <v>60</v>
      </c>
      <c r="AJ39" s="45">
        <f t="shared" si="17"/>
        <v>58.389261744966447</v>
      </c>
      <c r="AK39" s="839"/>
      <c r="AL39" s="113"/>
      <c r="AM39" s="123">
        <v>15</v>
      </c>
      <c r="AN39" s="16" t="s">
        <v>224</v>
      </c>
      <c r="AO39" s="834" t="s">
        <v>153</v>
      </c>
      <c r="AP39" s="835"/>
      <c r="AQ39" s="34">
        <v>20</v>
      </c>
      <c r="AR39" s="7">
        <f t="shared" si="26"/>
        <v>149</v>
      </c>
      <c r="AS39" s="58">
        <f t="shared" si="25"/>
        <v>0.13422818791946309</v>
      </c>
      <c r="AT39" s="15">
        <v>1</v>
      </c>
      <c r="AU39" s="29">
        <v>500</v>
      </c>
      <c r="AV39" s="45">
        <f t="shared" si="18"/>
        <v>67.114093959731548</v>
      </c>
      <c r="AW39" s="839"/>
      <c r="AX39" s="49"/>
      <c r="AY39" s="13">
        <f t="shared" si="19"/>
        <v>5897.3154362416108</v>
      </c>
      <c r="BA39" s="169">
        <f t="shared" si="23"/>
        <v>10000</v>
      </c>
      <c r="BB39" s="13">
        <f t="shared" si="23"/>
        <v>10000</v>
      </c>
    </row>
    <row r="40" spans="1:54" ht="16.5" customHeight="1" outlineLevel="2">
      <c r="A40" s="850"/>
      <c r="B40" s="852"/>
      <c r="C40" s="234" t="str">
        <f>'расчет свод'!B34</f>
        <v>Цветная бумага</v>
      </c>
      <c r="D40" s="269" t="s">
        <v>162</v>
      </c>
      <c r="E40" s="898">
        <f>'расчет свод'!G34</f>
        <v>0.63157894736842102</v>
      </c>
      <c r="F40" s="899"/>
      <c r="G40" s="257">
        <f t="shared" ref="G40:G41" si="27">G17</f>
        <v>48</v>
      </c>
      <c r="H40" s="411" t="e">
        <f>#REF!/G40</f>
        <v>#REF!</v>
      </c>
      <c r="I40" s="257">
        <v>1</v>
      </c>
      <c r="J40" s="330">
        <v>30</v>
      </c>
      <c r="K40" s="410">
        <f t="shared" si="15"/>
        <v>0</v>
      </c>
      <c r="L40" s="884"/>
      <c r="M40" s="391"/>
      <c r="Q40" s="124" t="s">
        <v>177</v>
      </c>
      <c r="R40" s="834" t="s">
        <v>162</v>
      </c>
      <c r="S40" s="835"/>
      <c r="T40" s="34">
        <f>145/149*U40</f>
        <v>46.711409395973156</v>
      </c>
      <c r="U40" s="7">
        <f t="shared" ref="U40:U41" si="28">U17</f>
        <v>48</v>
      </c>
      <c r="V40" s="294">
        <f t="shared" si="20"/>
        <v>0.97315436241610742</v>
      </c>
      <c r="W40" s="15">
        <v>1</v>
      </c>
      <c r="X40" s="127">
        <v>30</v>
      </c>
      <c r="Y40" s="45">
        <f t="shared" si="16"/>
        <v>29.194630872483224</v>
      </c>
      <c r="AA40" s="123">
        <v>16</v>
      </c>
      <c r="AB40" s="124" t="s">
        <v>177</v>
      </c>
      <c r="AC40" s="834" t="s">
        <v>162</v>
      </c>
      <c r="AD40" s="835"/>
      <c r="AE40" s="34">
        <f>145/149*AF40</f>
        <v>98.288590604026851</v>
      </c>
      <c r="AF40" s="7">
        <f t="shared" ref="AF40:AF41" si="29">AF17</f>
        <v>101</v>
      </c>
      <c r="AG40" s="58">
        <f t="shared" si="21"/>
        <v>0.97315436241610742</v>
      </c>
      <c r="AH40" s="15">
        <v>1</v>
      </c>
      <c r="AI40" s="127">
        <v>30</v>
      </c>
      <c r="AJ40" s="45">
        <f t="shared" si="17"/>
        <v>29.194630872483224</v>
      </c>
      <c r="AK40" s="839"/>
      <c r="AL40" s="113"/>
      <c r="AM40" s="123">
        <v>16</v>
      </c>
      <c r="AN40" s="16" t="s">
        <v>227</v>
      </c>
      <c r="AO40" s="834" t="s">
        <v>153</v>
      </c>
      <c r="AP40" s="835"/>
      <c r="AQ40" s="34">
        <v>100</v>
      </c>
      <c r="AR40" s="7">
        <v>149</v>
      </c>
      <c r="AS40" s="58">
        <f t="shared" si="25"/>
        <v>0.67114093959731547</v>
      </c>
      <c r="AT40" s="15">
        <v>1</v>
      </c>
      <c r="AU40" s="29">
        <v>250</v>
      </c>
      <c r="AV40" s="45">
        <f t="shared" si="18"/>
        <v>167.78523489932886</v>
      </c>
      <c r="AW40" s="839"/>
      <c r="AX40" s="49"/>
      <c r="AY40" s="13">
        <f t="shared" si="19"/>
        <v>2948.6577181208054</v>
      </c>
      <c r="BA40" s="169">
        <f t="shared" si="23"/>
        <v>25000</v>
      </c>
      <c r="BB40" s="13">
        <f t="shared" si="23"/>
        <v>25000</v>
      </c>
    </row>
    <row r="41" spans="1:54" ht="15" customHeight="1" outlineLevel="2">
      <c r="A41" s="850"/>
      <c r="B41" s="852"/>
      <c r="C41" s="234" t="str">
        <f>'расчет свод'!B35</f>
        <v>Картон цветной</v>
      </c>
      <c r="D41" s="269" t="s">
        <v>162</v>
      </c>
      <c r="E41" s="898">
        <f>'расчет свод'!G35</f>
        <v>0.63157894736842102</v>
      </c>
      <c r="F41" s="899"/>
      <c r="G41" s="257">
        <f t="shared" si="27"/>
        <v>48</v>
      </c>
      <c r="H41" s="411" t="e">
        <f>#REF!/G41</f>
        <v>#REF!</v>
      </c>
      <c r="I41" s="257">
        <v>1</v>
      </c>
      <c r="J41" s="330">
        <v>35</v>
      </c>
      <c r="K41" s="410">
        <f t="shared" si="15"/>
        <v>0</v>
      </c>
      <c r="L41" s="884"/>
      <c r="M41" s="391"/>
      <c r="Q41" s="16" t="s">
        <v>180</v>
      </c>
      <c r="R41" s="834" t="s">
        <v>162</v>
      </c>
      <c r="S41" s="835"/>
      <c r="T41" s="34">
        <f>145/149*U41</f>
        <v>46.711409395973156</v>
      </c>
      <c r="U41" s="7">
        <f t="shared" si="28"/>
        <v>48</v>
      </c>
      <c r="V41" s="294">
        <f t="shared" si="20"/>
        <v>0.97315436241610742</v>
      </c>
      <c r="W41" s="15">
        <v>1</v>
      </c>
      <c r="X41" s="127">
        <v>35</v>
      </c>
      <c r="Y41" s="45">
        <f t="shared" si="16"/>
        <v>34.060402684563762</v>
      </c>
      <c r="AA41" s="123">
        <v>17</v>
      </c>
      <c r="AB41" s="16" t="s">
        <v>180</v>
      </c>
      <c r="AC41" s="834" t="s">
        <v>162</v>
      </c>
      <c r="AD41" s="835"/>
      <c r="AE41" s="34">
        <f>145/149*AF41</f>
        <v>98.288590604026851</v>
      </c>
      <c r="AF41" s="7">
        <f t="shared" si="29"/>
        <v>101</v>
      </c>
      <c r="AG41" s="58">
        <f t="shared" si="21"/>
        <v>0.97315436241610742</v>
      </c>
      <c r="AH41" s="15">
        <v>1</v>
      </c>
      <c r="AI41" s="127">
        <v>35</v>
      </c>
      <c r="AJ41" s="45">
        <f t="shared" si="17"/>
        <v>34.060402684563762</v>
      </c>
      <c r="AK41" s="839"/>
      <c r="AL41" s="113"/>
      <c r="AM41" s="24">
        <v>17</v>
      </c>
      <c r="AN41" s="16" t="s">
        <v>226</v>
      </c>
      <c r="AO41" s="834" t="s">
        <v>153</v>
      </c>
      <c r="AP41" s="835"/>
      <c r="AQ41" s="34">
        <v>20</v>
      </c>
      <c r="AR41" s="7">
        <v>149</v>
      </c>
      <c r="AS41" s="58">
        <f t="shared" si="25"/>
        <v>0.13422818791946309</v>
      </c>
      <c r="AT41" s="15">
        <v>1</v>
      </c>
      <c r="AU41" s="29">
        <v>80</v>
      </c>
      <c r="AV41" s="45">
        <f t="shared" si="18"/>
        <v>10.738255033557047</v>
      </c>
      <c r="AW41" s="839"/>
      <c r="AX41" s="49"/>
      <c r="AY41" s="13">
        <f t="shared" si="19"/>
        <v>3440.10067114094</v>
      </c>
      <c r="BA41" s="169">
        <f t="shared" si="23"/>
        <v>1600</v>
      </c>
      <c r="BB41" s="13">
        <f t="shared" si="23"/>
        <v>1600</v>
      </c>
    </row>
    <row r="42" spans="1:54" ht="15" customHeight="1" outlineLevel="2">
      <c r="A42" s="850"/>
      <c r="B42" s="852"/>
      <c r="C42" s="234" t="str">
        <f>'расчет свод'!B36</f>
        <v>Клей-карандаш</v>
      </c>
      <c r="D42" s="269" t="s">
        <v>153</v>
      </c>
      <c r="E42" s="898">
        <f>'расчет свод'!G36</f>
        <v>0.15789473684210525</v>
      </c>
      <c r="F42" s="899"/>
      <c r="G42" s="257">
        <f>G41</f>
        <v>48</v>
      </c>
      <c r="H42" s="411" t="e">
        <f>#REF!/G42</f>
        <v>#REF!</v>
      </c>
      <c r="I42" s="257">
        <v>1</v>
      </c>
      <c r="J42" s="330">
        <v>17</v>
      </c>
      <c r="K42" s="410">
        <f t="shared" si="15"/>
        <v>0</v>
      </c>
      <c r="L42" s="884"/>
      <c r="M42" s="391"/>
      <c r="Q42" s="124" t="s">
        <v>207</v>
      </c>
      <c r="R42" s="834" t="s">
        <v>153</v>
      </c>
      <c r="S42" s="835"/>
      <c r="T42" s="125">
        <f>15/149*U42</f>
        <v>4.8322147651006713</v>
      </c>
      <c r="U42" s="7">
        <f>U41</f>
        <v>48</v>
      </c>
      <c r="V42" s="294">
        <f t="shared" si="20"/>
        <v>0.10067114093959732</v>
      </c>
      <c r="W42" s="15">
        <v>1</v>
      </c>
      <c r="X42" s="127">
        <v>17</v>
      </c>
      <c r="Y42" s="45">
        <f t="shared" si="16"/>
        <v>1.7114093959731544</v>
      </c>
      <c r="AA42" s="123">
        <v>18</v>
      </c>
      <c r="AB42" s="124" t="s">
        <v>207</v>
      </c>
      <c r="AC42" s="834" t="s">
        <v>153</v>
      </c>
      <c r="AD42" s="835"/>
      <c r="AE42" s="125">
        <f>15/149*AF42</f>
        <v>10.167785234899329</v>
      </c>
      <c r="AF42" s="7">
        <f>AF41</f>
        <v>101</v>
      </c>
      <c r="AG42" s="58">
        <f t="shared" si="21"/>
        <v>0.10067114093959731</v>
      </c>
      <c r="AH42" s="15">
        <v>1</v>
      </c>
      <c r="AI42" s="127">
        <v>17</v>
      </c>
      <c r="AJ42" s="45">
        <f t="shared" si="17"/>
        <v>1.7114093959731542</v>
      </c>
      <c r="AK42" s="839"/>
      <c r="AL42" s="113"/>
      <c r="AM42" s="123">
        <v>18</v>
      </c>
      <c r="AN42" s="16" t="s">
        <v>169</v>
      </c>
      <c r="AO42" s="834" t="s">
        <v>153</v>
      </c>
      <c r="AP42" s="835"/>
      <c r="AQ42" s="34">
        <v>100</v>
      </c>
      <c r="AR42" s="7">
        <v>149</v>
      </c>
      <c r="AS42" s="58">
        <f t="shared" si="25"/>
        <v>0.67114093959731547</v>
      </c>
      <c r="AT42" s="15">
        <v>1</v>
      </c>
      <c r="AU42" s="29">
        <v>35</v>
      </c>
      <c r="AV42" s="45">
        <f t="shared" si="18"/>
        <v>23.48993288590604</v>
      </c>
      <c r="AW42" s="839"/>
      <c r="AX42" s="49"/>
      <c r="AY42" s="13">
        <f t="shared" si="19"/>
        <v>172.85234899328859</v>
      </c>
      <c r="BA42" s="169">
        <f t="shared" si="23"/>
        <v>3500</v>
      </c>
      <c r="BB42" s="13">
        <f t="shared" si="23"/>
        <v>3500</v>
      </c>
    </row>
    <row r="43" spans="1:54" ht="15" customHeight="1" outlineLevel="2">
      <c r="A43" s="850"/>
      <c r="B43" s="852"/>
      <c r="C43" s="234" t="str">
        <f>'расчет свод'!B37</f>
        <v xml:space="preserve">Гуашь </v>
      </c>
      <c r="D43" s="269" t="s">
        <v>162</v>
      </c>
      <c r="E43" s="898">
        <f>'расчет свод'!G37</f>
        <v>0.21052631578947367</v>
      </c>
      <c r="F43" s="899"/>
      <c r="G43" s="257">
        <f>G42</f>
        <v>48</v>
      </c>
      <c r="H43" s="411" t="e">
        <f>#REF!/G43</f>
        <v>#REF!</v>
      </c>
      <c r="I43" s="257">
        <v>1</v>
      </c>
      <c r="J43" s="330">
        <v>90</v>
      </c>
      <c r="K43" s="410">
        <f t="shared" si="15"/>
        <v>0</v>
      </c>
      <c r="L43" s="884"/>
      <c r="M43" s="391"/>
      <c r="Q43" s="16" t="s">
        <v>208</v>
      </c>
      <c r="R43" s="834" t="s">
        <v>162</v>
      </c>
      <c r="S43" s="835"/>
      <c r="T43" s="34">
        <f>20/149*U43</f>
        <v>6.4429530201342278</v>
      </c>
      <c r="U43" s="7">
        <f>U42</f>
        <v>48</v>
      </c>
      <c r="V43" s="294">
        <f t="shared" si="20"/>
        <v>0.13422818791946309</v>
      </c>
      <c r="W43" s="15">
        <v>1</v>
      </c>
      <c r="X43" s="127">
        <v>90</v>
      </c>
      <c r="Y43" s="45">
        <f t="shared" si="16"/>
        <v>12.080536912751677</v>
      </c>
      <c r="AA43" s="123">
        <v>19</v>
      </c>
      <c r="AB43" s="16" t="s">
        <v>208</v>
      </c>
      <c r="AC43" s="834" t="s">
        <v>162</v>
      </c>
      <c r="AD43" s="835"/>
      <c r="AE43" s="34">
        <f>20/149*AF43</f>
        <v>13.557046979865772</v>
      </c>
      <c r="AF43" s="7">
        <f>AF42</f>
        <v>101</v>
      </c>
      <c r="AG43" s="58">
        <f t="shared" si="21"/>
        <v>0.13422818791946309</v>
      </c>
      <c r="AH43" s="15">
        <v>1</v>
      </c>
      <c r="AI43" s="127">
        <v>90</v>
      </c>
      <c r="AJ43" s="45">
        <f t="shared" si="17"/>
        <v>12.080536912751677</v>
      </c>
      <c r="AK43" s="839"/>
      <c r="AL43" s="113"/>
      <c r="AM43" s="67"/>
      <c r="AN43" s="207"/>
      <c r="AO43" s="832"/>
      <c r="AP43" s="833"/>
      <c r="AQ43" s="223"/>
      <c r="AR43" s="99"/>
      <c r="AS43" s="224"/>
      <c r="AT43" s="179"/>
      <c r="AU43" s="225"/>
      <c r="AV43" s="226"/>
      <c r="AW43" s="839"/>
      <c r="AX43" s="49"/>
      <c r="AY43" s="13">
        <f t="shared" si="19"/>
        <v>1220.1342281879195</v>
      </c>
      <c r="BA43" s="169">
        <f t="shared" si="23"/>
        <v>0</v>
      </c>
      <c r="BB43" s="13">
        <f t="shared" si="23"/>
        <v>0</v>
      </c>
    </row>
    <row r="44" spans="1:54" ht="30" customHeight="1" outlineLevel="2">
      <c r="A44" s="850"/>
      <c r="B44" s="852"/>
      <c r="C44" s="234" t="str">
        <f>'расчет свод'!B38</f>
        <v>Кинетический песок</v>
      </c>
      <c r="D44" s="269" t="s">
        <v>162</v>
      </c>
      <c r="E44" s="898">
        <f>'расчет свод'!G38</f>
        <v>8.4210526315789472E-2</v>
      </c>
      <c r="F44" s="899"/>
      <c r="G44" s="257">
        <f t="shared" ref="G44" si="30">G43</f>
        <v>48</v>
      </c>
      <c r="H44" s="411" t="e">
        <f>#REF!/G44</f>
        <v>#REF!</v>
      </c>
      <c r="I44" s="257">
        <v>1</v>
      </c>
      <c r="J44" s="330">
        <v>117.7</v>
      </c>
      <c r="K44" s="410">
        <f t="shared" si="15"/>
        <v>0</v>
      </c>
      <c r="L44" s="884"/>
      <c r="M44" s="391"/>
      <c r="Q44" s="124" t="s">
        <v>209</v>
      </c>
      <c r="R44" s="834" t="s">
        <v>162</v>
      </c>
      <c r="S44" s="835"/>
      <c r="T44" s="34">
        <f>10/149*U44</f>
        <v>3.2214765100671139</v>
      </c>
      <c r="U44" s="7">
        <f t="shared" ref="U44" si="31">U43</f>
        <v>48</v>
      </c>
      <c r="V44" s="294">
        <f t="shared" si="20"/>
        <v>6.7114093959731544E-2</v>
      </c>
      <c r="W44" s="15">
        <v>1</v>
      </c>
      <c r="X44" s="127">
        <v>117.7</v>
      </c>
      <c r="Y44" s="45">
        <f t="shared" si="16"/>
        <v>7.8993288590604029</v>
      </c>
      <c r="AA44" s="123">
        <v>20</v>
      </c>
      <c r="AB44" s="124" t="s">
        <v>209</v>
      </c>
      <c r="AC44" s="834" t="s">
        <v>162</v>
      </c>
      <c r="AD44" s="835"/>
      <c r="AE44" s="34">
        <f>10/149*AF44</f>
        <v>6.7785234899328861</v>
      </c>
      <c r="AF44" s="7">
        <f t="shared" ref="AF44" si="32">AF43</f>
        <v>101</v>
      </c>
      <c r="AG44" s="58">
        <f t="shared" si="21"/>
        <v>6.7114093959731544E-2</v>
      </c>
      <c r="AH44" s="15">
        <v>1</v>
      </c>
      <c r="AI44" s="127">
        <v>117.7</v>
      </c>
      <c r="AJ44" s="45">
        <f t="shared" si="17"/>
        <v>7.8993288590604029</v>
      </c>
      <c r="AK44" s="839"/>
      <c r="AL44" s="113"/>
      <c r="AM44" s="123">
        <v>20</v>
      </c>
      <c r="AN44" s="16" t="s">
        <v>225</v>
      </c>
      <c r="AO44" s="834" t="s">
        <v>153</v>
      </c>
      <c r="AP44" s="835"/>
      <c r="AQ44" s="178">
        <v>100</v>
      </c>
      <c r="AR44" s="7">
        <v>149</v>
      </c>
      <c r="AS44" s="58">
        <f t="shared" ref="AS44:AS48" si="33">AQ44/AR44</f>
        <v>0.67114093959731547</v>
      </c>
      <c r="AT44" s="15">
        <v>1</v>
      </c>
      <c r="AU44" s="29">
        <v>50</v>
      </c>
      <c r="AV44" s="45">
        <f t="shared" ref="AV44:AV48" si="34">IFERROR(AS44*AU44/AT44,0)</f>
        <v>33.557046979865774</v>
      </c>
      <c r="AW44" s="839"/>
      <c r="AX44" s="49"/>
      <c r="AY44" s="13">
        <f t="shared" si="19"/>
        <v>797.83221476510073</v>
      </c>
      <c r="BA44" s="169">
        <f t="shared" si="23"/>
        <v>5000</v>
      </c>
      <c r="BB44" s="13">
        <f t="shared" si="23"/>
        <v>5000</v>
      </c>
    </row>
    <row r="45" spans="1:54" ht="15" customHeight="1" outlineLevel="2">
      <c r="A45" s="850"/>
      <c r="B45" s="852"/>
      <c r="C45" s="234" t="str">
        <f>'расчет свод'!B39</f>
        <v>Детские учебные пособия</v>
      </c>
      <c r="D45" s="269" t="s">
        <v>153</v>
      </c>
      <c r="E45" s="898">
        <f>'расчет свод'!G39</f>
        <v>8.4210526315789472E-2</v>
      </c>
      <c r="F45" s="899"/>
      <c r="G45" s="257">
        <v>48</v>
      </c>
      <c r="H45" s="411" t="e">
        <f>#REF!/G45</f>
        <v>#REF!</v>
      </c>
      <c r="I45" s="257">
        <v>1</v>
      </c>
      <c r="J45" s="330">
        <v>60</v>
      </c>
      <c r="K45" s="410">
        <f t="shared" si="15"/>
        <v>0</v>
      </c>
      <c r="L45" s="884"/>
      <c r="M45" s="391"/>
      <c r="Q45" s="16" t="s">
        <v>210</v>
      </c>
      <c r="R45" s="834" t="s">
        <v>153</v>
      </c>
      <c r="S45" s="835"/>
      <c r="T45" s="34">
        <f>310/149*U45</f>
        <v>99.865771812080538</v>
      </c>
      <c r="U45" s="7">
        <v>48</v>
      </c>
      <c r="V45" s="294">
        <f t="shared" si="20"/>
        <v>2.0805369127516777</v>
      </c>
      <c r="W45" s="15">
        <v>1</v>
      </c>
      <c r="X45" s="127">
        <v>60</v>
      </c>
      <c r="Y45" s="45">
        <f t="shared" si="16"/>
        <v>124.83221476510066</v>
      </c>
      <c r="AA45" s="24">
        <v>21</v>
      </c>
      <c r="AB45" s="16" t="s">
        <v>210</v>
      </c>
      <c r="AC45" s="834" t="s">
        <v>153</v>
      </c>
      <c r="AD45" s="835"/>
      <c r="AE45" s="34">
        <f>310/149*AF45</f>
        <v>210.13422818791946</v>
      </c>
      <c r="AF45" s="7">
        <v>101</v>
      </c>
      <c r="AG45" s="58">
        <f t="shared" si="21"/>
        <v>2.0805369127516777</v>
      </c>
      <c r="AH45" s="15">
        <v>1</v>
      </c>
      <c r="AI45" s="127">
        <v>60</v>
      </c>
      <c r="AJ45" s="45">
        <f t="shared" si="17"/>
        <v>124.83221476510066</v>
      </c>
      <c r="AK45" s="839"/>
      <c r="AL45" s="113"/>
      <c r="AM45" s="24">
        <v>21</v>
      </c>
      <c r="AN45" s="16" t="s">
        <v>228</v>
      </c>
      <c r="AO45" s="834" t="s">
        <v>153</v>
      </c>
      <c r="AP45" s="835"/>
      <c r="AQ45" s="34">
        <v>200</v>
      </c>
      <c r="AR45" s="7">
        <f t="shared" ref="AR45:AR47" si="35">AR44</f>
        <v>149</v>
      </c>
      <c r="AS45" s="58">
        <f t="shared" si="33"/>
        <v>1.3422818791946309</v>
      </c>
      <c r="AT45" s="15">
        <v>1</v>
      </c>
      <c r="AU45" s="29">
        <v>14</v>
      </c>
      <c r="AV45" s="45">
        <f t="shared" si="34"/>
        <v>18.791946308724832</v>
      </c>
      <c r="AW45" s="839"/>
      <c r="AX45" s="49"/>
      <c r="AY45" s="13">
        <f t="shared" si="19"/>
        <v>12608.053691275167</v>
      </c>
      <c r="BA45" s="169">
        <f t="shared" si="23"/>
        <v>2800</v>
      </c>
      <c r="BB45" s="13">
        <f t="shared" si="23"/>
        <v>2800</v>
      </c>
    </row>
    <row r="46" spans="1:54" ht="15" hidden="1" customHeight="1" outlineLevel="2">
      <c r="A46" s="850"/>
      <c r="B46" s="852"/>
      <c r="C46" s="234"/>
      <c r="D46" s="234"/>
      <c r="E46" s="858"/>
      <c r="F46" s="858"/>
      <c r="G46" s="257"/>
      <c r="H46" s="411"/>
      <c r="I46" s="257"/>
      <c r="J46" s="330"/>
      <c r="K46" s="410"/>
      <c r="L46" s="884"/>
      <c r="M46" s="391"/>
      <c r="Q46" s="16"/>
      <c r="R46" s="834"/>
      <c r="S46" s="835"/>
      <c r="T46" s="34"/>
      <c r="U46" s="7"/>
      <c r="V46" s="294"/>
      <c r="W46" s="15"/>
      <c r="X46" s="29"/>
      <c r="Y46" s="45"/>
      <c r="AA46" s="24"/>
      <c r="AB46" s="16"/>
      <c r="AC46" s="834"/>
      <c r="AD46" s="835"/>
      <c r="AE46" s="34"/>
      <c r="AF46" s="7"/>
      <c r="AG46" s="58"/>
      <c r="AH46" s="15"/>
      <c r="AI46" s="29"/>
      <c r="AJ46" s="45"/>
      <c r="AK46" s="839"/>
      <c r="AL46" s="113"/>
      <c r="AM46" s="24">
        <v>22</v>
      </c>
      <c r="AN46" s="16" t="s">
        <v>229</v>
      </c>
      <c r="AO46" s="834" t="s">
        <v>153</v>
      </c>
      <c r="AP46" s="835"/>
      <c r="AQ46" s="34">
        <v>120</v>
      </c>
      <c r="AR46" s="7">
        <f>AR45</f>
        <v>149</v>
      </c>
      <c r="AS46" s="58">
        <f t="shared" si="33"/>
        <v>0.80536912751677847</v>
      </c>
      <c r="AT46" s="15">
        <v>1</v>
      </c>
      <c r="AU46" s="29">
        <v>20</v>
      </c>
      <c r="AV46" s="45">
        <f t="shared" si="34"/>
        <v>16.107382550335569</v>
      </c>
      <c r="AW46" s="839"/>
      <c r="AX46" s="49"/>
      <c r="AY46" s="13">
        <f t="shared" si="19"/>
        <v>0</v>
      </c>
      <c r="BA46" s="169">
        <f t="shared" si="23"/>
        <v>2400</v>
      </c>
      <c r="BB46" s="13">
        <f t="shared" si="23"/>
        <v>2399.9999999999995</v>
      </c>
    </row>
    <row r="47" spans="1:54" ht="15" hidden="1" customHeight="1" outlineLevel="2">
      <c r="A47" s="850"/>
      <c r="B47" s="852"/>
      <c r="C47" s="234"/>
      <c r="D47" s="234"/>
      <c r="E47" s="858"/>
      <c r="F47" s="858"/>
      <c r="G47" s="257"/>
      <c r="H47" s="411"/>
      <c r="I47" s="257"/>
      <c r="J47" s="330"/>
      <c r="K47" s="410"/>
      <c r="L47" s="884"/>
      <c r="M47" s="391"/>
      <c r="Q47" s="16"/>
      <c r="R47" s="834"/>
      <c r="S47" s="835"/>
      <c r="T47" s="34"/>
      <c r="U47" s="7"/>
      <c r="V47" s="294"/>
      <c r="W47" s="15"/>
      <c r="X47" s="29"/>
      <c r="Y47" s="45"/>
      <c r="AA47" s="24"/>
      <c r="AB47" s="16"/>
      <c r="AC47" s="834"/>
      <c r="AD47" s="835"/>
      <c r="AE47" s="34"/>
      <c r="AF47" s="7"/>
      <c r="AG47" s="58"/>
      <c r="AH47" s="15"/>
      <c r="AI47" s="29"/>
      <c r="AJ47" s="45"/>
      <c r="AK47" s="839"/>
      <c r="AL47" s="113"/>
      <c r="AM47" s="24">
        <v>23</v>
      </c>
      <c r="AN47" s="16" t="s">
        <v>230</v>
      </c>
      <c r="AO47" s="834" t="s">
        <v>153</v>
      </c>
      <c r="AP47" s="835"/>
      <c r="AQ47" s="34">
        <v>7</v>
      </c>
      <c r="AR47" s="7">
        <f t="shared" si="35"/>
        <v>149</v>
      </c>
      <c r="AS47" s="58">
        <f t="shared" si="33"/>
        <v>4.6979865771812082E-2</v>
      </c>
      <c r="AT47" s="15">
        <v>1</v>
      </c>
      <c r="AU47" s="29">
        <v>5000</v>
      </c>
      <c r="AV47" s="45">
        <f t="shared" si="34"/>
        <v>234.8993288590604</v>
      </c>
      <c r="AW47" s="839"/>
      <c r="AX47" s="49"/>
      <c r="AY47" s="13">
        <f t="shared" si="19"/>
        <v>0</v>
      </c>
      <c r="BA47" s="169">
        <f t="shared" si="23"/>
        <v>35000</v>
      </c>
      <c r="BB47" s="13">
        <f t="shared" si="23"/>
        <v>35000</v>
      </c>
    </row>
    <row r="48" spans="1:54" ht="15" hidden="1" customHeight="1" outlineLevel="2">
      <c r="A48" s="850"/>
      <c r="B48" s="852"/>
      <c r="C48" s="234"/>
      <c r="D48" s="234"/>
      <c r="E48" s="858"/>
      <c r="F48" s="858"/>
      <c r="G48" s="257"/>
      <c r="H48" s="411"/>
      <c r="I48" s="257"/>
      <c r="J48" s="330"/>
      <c r="K48" s="410"/>
      <c r="L48" s="884"/>
      <c r="M48" s="391"/>
      <c r="Q48" s="16"/>
      <c r="R48" s="834"/>
      <c r="S48" s="835"/>
      <c r="T48" s="34"/>
      <c r="U48" s="7"/>
      <c r="V48" s="294"/>
      <c r="W48" s="15"/>
      <c r="X48" s="29"/>
      <c r="Y48" s="45"/>
      <c r="AA48" s="24"/>
      <c r="AB48" s="16"/>
      <c r="AC48" s="834"/>
      <c r="AD48" s="835"/>
      <c r="AE48" s="34"/>
      <c r="AF48" s="7"/>
      <c r="AG48" s="58"/>
      <c r="AH48" s="15"/>
      <c r="AI48" s="29"/>
      <c r="AJ48" s="45"/>
      <c r="AK48" s="839"/>
      <c r="AL48" s="113"/>
      <c r="AM48" s="24">
        <v>24</v>
      </c>
      <c r="AN48" s="16" t="s">
        <v>171</v>
      </c>
      <c r="AO48" s="834" t="s">
        <v>162</v>
      </c>
      <c r="AP48" s="835"/>
      <c r="AQ48" s="34">
        <v>120</v>
      </c>
      <c r="AR48" s="7">
        <v>149</v>
      </c>
      <c r="AS48" s="58">
        <f t="shared" si="33"/>
        <v>0.80536912751677847</v>
      </c>
      <c r="AT48" s="15">
        <v>1</v>
      </c>
      <c r="AU48" s="29">
        <v>50</v>
      </c>
      <c r="AV48" s="45">
        <f t="shared" si="34"/>
        <v>40.268456375838923</v>
      </c>
      <c r="AW48" s="839"/>
      <c r="AX48" s="49"/>
      <c r="AY48" s="13">
        <f t="shared" si="19"/>
        <v>0</v>
      </c>
      <c r="BA48" s="169">
        <f t="shared" si="23"/>
        <v>6000</v>
      </c>
      <c r="BB48" s="13">
        <f t="shared" si="23"/>
        <v>6000</v>
      </c>
    </row>
    <row r="49" spans="1:56" ht="15" hidden="1" customHeight="1" outlineLevel="2">
      <c r="A49" s="850"/>
      <c r="B49" s="852"/>
      <c r="C49" s="234"/>
      <c r="D49" s="234"/>
      <c r="E49" s="858"/>
      <c r="F49" s="858"/>
      <c r="G49" s="257"/>
      <c r="H49" s="411"/>
      <c r="I49" s="257"/>
      <c r="J49" s="330"/>
      <c r="K49" s="410"/>
      <c r="L49" s="884"/>
      <c r="M49" s="391"/>
      <c r="Q49" s="16"/>
      <c r="R49" s="834"/>
      <c r="S49" s="835"/>
      <c r="T49" s="34"/>
      <c r="U49" s="7"/>
      <c r="V49" s="294"/>
      <c r="W49" s="15"/>
      <c r="X49" s="29"/>
      <c r="Y49" s="45"/>
      <c r="AA49" s="24"/>
      <c r="AB49" s="16"/>
      <c r="AC49" s="834"/>
      <c r="AD49" s="835"/>
      <c r="AE49" s="34"/>
      <c r="AF49" s="7"/>
      <c r="AG49" s="58"/>
      <c r="AH49" s="15"/>
      <c r="AI49" s="29"/>
      <c r="AJ49" s="45"/>
      <c r="AK49" s="839"/>
      <c r="AL49" s="113"/>
      <c r="AM49" s="24"/>
      <c r="AN49" s="16"/>
      <c r="AO49" s="834"/>
      <c r="AP49" s="835"/>
      <c r="AQ49" s="34"/>
      <c r="AR49" s="7"/>
      <c r="AS49" s="58"/>
      <c r="AT49" s="15"/>
      <c r="AU49" s="29"/>
      <c r="AV49" s="45"/>
      <c r="AW49" s="839"/>
      <c r="AX49" s="49"/>
      <c r="AY49" s="13">
        <f t="shared" si="19"/>
        <v>0</v>
      </c>
      <c r="BA49" s="169"/>
      <c r="BB49" s="13">
        <f t="shared" si="23"/>
        <v>0</v>
      </c>
    </row>
    <row r="50" spans="1:56" ht="15.75" hidden="1" customHeight="1" outlineLevel="2" thickBot="1">
      <c r="A50" s="850"/>
      <c r="B50" s="852"/>
      <c r="C50" s="234"/>
      <c r="D50" s="234"/>
      <c r="E50" s="858"/>
      <c r="F50" s="858"/>
      <c r="G50" s="257"/>
      <c r="H50" s="411"/>
      <c r="I50" s="257"/>
      <c r="J50" s="330"/>
      <c r="K50" s="410"/>
      <c r="L50" s="884"/>
      <c r="M50" s="391"/>
      <c r="Q50" s="124"/>
      <c r="R50" s="834"/>
      <c r="S50" s="835"/>
      <c r="T50" s="125"/>
      <c r="U50" s="7"/>
      <c r="V50" s="294"/>
      <c r="W50" s="15"/>
      <c r="X50" s="127"/>
      <c r="Y50" s="45"/>
      <c r="AA50" s="123"/>
      <c r="AB50" s="124"/>
      <c r="AC50" s="834"/>
      <c r="AD50" s="835"/>
      <c r="AE50" s="125"/>
      <c r="AF50" s="7"/>
      <c r="AG50" s="58"/>
      <c r="AH50" s="15"/>
      <c r="AI50" s="127"/>
      <c r="AJ50" s="45"/>
      <c r="AK50" s="839"/>
      <c r="AL50" s="113"/>
      <c r="AM50" s="123"/>
      <c r="AN50" s="124"/>
      <c r="AO50" s="834"/>
      <c r="AP50" s="835"/>
      <c r="AQ50" s="125"/>
      <c r="AR50" s="7"/>
      <c r="AS50" s="58"/>
      <c r="AT50" s="15"/>
      <c r="AU50" s="29"/>
      <c r="AV50" s="45"/>
      <c r="AW50" s="839"/>
      <c r="AX50" s="49"/>
      <c r="AY50" s="13">
        <f t="shared" si="19"/>
        <v>0</v>
      </c>
      <c r="BA50" s="169">
        <f t="shared" si="23"/>
        <v>0</v>
      </c>
      <c r="BB50" s="13">
        <f t="shared" si="23"/>
        <v>0</v>
      </c>
    </row>
    <row r="51" spans="1:56" ht="15" hidden="1" customHeight="1" outlineLevel="2" thickBot="1">
      <c r="A51" s="850"/>
      <c r="B51" s="852"/>
      <c r="C51" s="905"/>
      <c r="D51" s="905"/>
      <c r="E51" s="905"/>
      <c r="F51" s="905"/>
      <c r="G51" s="905"/>
      <c r="H51" s="905"/>
      <c r="I51" s="905"/>
      <c r="J51" s="905"/>
      <c r="K51" s="340">
        <f>SUM(K25:K50)</f>
        <v>0</v>
      </c>
      <c r="L51" s="884"/>
      <c r="M51" s="392"/>
      <c r="Q51" s="260"/>
      <c r="R51" s="260"/>
      <c r="S51" s="260"/>
      <c r="T51" s="260"/>
      <c r="U51" s="260"/>
      <c r="V51" s="309"/>
      <c r="W51" s="260"/>
      <c r="X51" s="260"/>
      <c r="Y51" s="31">
        <f>SUM(Y25:Y50)</f>
        <v>872.49664429530196</v>
      </c>
      <c r="AA51" s="804" t="s">
        <v>43</v>
      </c>
      <c r="AB51" s="805"/>
      <c r="AC51" s="805"/>
      <c r="AD51" s="805"/>
      <c r="AE51" s="805"/>
      <c r="AF51" s="805"/>
      <c r="AG51" s="805"/>
      <c r="AH51" s="805"/>
      <c r="AI51" s="806"/>
      <c r="AJ51" s="31">
        <f>SUM(AJ25:AJ50)</f>
        <v>872.49664429530196</v>
      </c>
      <c r="AK51" s="840"/>
      <c r="AL51" s="114"/>
      <c r="AM51" s="804" t="s">
        <v>43</v>
      </c>
      <c r="AN51" s="805"/>
      <c r="AO51" s="805"/>
      <c r="AP51" s="805"/>
      <c r="AQ51" s="805"/>
      <c r="AR51" s="805"/>
      <c r="AS51" s="805"/>
      <c r="AT51" s="805"/>
      <c r="AU51" s="806"/>
      <c r="AV51" s="31">
        <f>SUM(AV25:AV50)</f>
        <v>950.63758389261739</v>
      </c>
      <c r="AW51" s="840"/>
      <c r="AX51" s="49"/>
      <c r="AY51" s="184">
        <f>SUM(AY25:AY50)</f>
        <v>88122.161073825511</v>
      </c>
      <c r="AZ51" s="13">
        <v>130002</v>
      </c>
      <c r="BA51" s="188">
        <f>SUM(BA25:BA50)</f>
        <v>141645</v>
      </c>
      <c r="BB51" s="13">
        <f>SUM(BB25:BB50)</f>
        <v>141645</v>
      </c>
      <c r="BC51" s="126"/>
      <c r="BD51" s="128"/>
    </row>
    <row r="52" spans="1:56" s="150" customFormat="1" ht="15.75" hidden="1" customHeight="1" outlineLevel="2" thickBot="1">
      <c r="A52" s="850"/>
      <c r="B52" s="852"/>
      <c r="C52" s="412"/>
      <c r="D52" s="412"/>
      <c r="E52" s="412"/>
      <c r="F52" s="412"/>
      <c r="G52" s="412"/>
      <c r="H52" s="412"/>
      <c r="I52" s="412"/>
      <c r="J52" s="412"/>
      <c r="K52" s="339"/>
      <c r="L52" s="269"/>
      <c r="M52" s="393"/>
      <c r="P52" s="260"/>
      <c r="Q52" s="192"/>
      <c r="R52" s="192"/>
      <c r="S52" s="192"/>
      <c r="T52" s="192"/>
      <c r="U52" s="192"/>
      <c r="V52" s="310"/>
      <c r="W52" s="192"/>
      <c r="X52" s="193"/>
      <c r="Y52" s="194"/>
      <c r="AA52" s="191"/>
      <c r="AB52" s="192"/>
      <c r="AC52" s="192"/>
      <c r="AD52" s="192"/>
      <c r="AE52" s="192"/>
      <c r="AF52" s="192"/>
      <c r="AG52" s="192"/>
      <c r="AH52" s="192"/>
      <c r="AI52" s="193"/>
      <c r="AJ52" s="194"/>
      <c r="AK52" s="195"/>
      <c r="AL52" s="196"/>
      <c r="AM52" s="191"/>
      <c r="AN52" s="192"/>
      <c r="AO52" s="192"/>
      <c r="AP52" s="192"/>
      <c r="AQ52" s="192"/>
      <c r="AR52" s="192"/>
      <c r="AS52" s="192"/>
      <c r="AT52" s="192"/>
      <c r="AU52" s="193"/>
      <c r="AV52" s="194"/>
      <c r="AW52" s="195"/>
      <c r="AX52" s="197"/>
      <c r="AZ52" s="150">
        <f>AY51-AZ51</f>
        <v>-41879.838926174489</v>
      </c>
      <c r="BA52" s="198"/>
      <c r="BC52" s="199"/>
    </row>
    <row r="53" spans="1:56" s="33" customFormat="1" ht="68.25" hidden="1" customHeight="1">
      <c r="A53" s="850"/>
      <c r="B53" s="852"/>
      <c r="C53" s="413" t="s">
        <v>3</v>
      </c>
      <c r="D53" s="413"/>
      <c r="E53" s="908"/>
      <c r="F53" s="908"/>
      <c r="G53" s="413" t="s">
        <v>2</v>
      </c>
      <c r="H53" s="414" t="s">
        <v>55</v>
      </c>
      <c r="I53" s="414" t="s">
        <v>57</v>
      </c>
      <c r="J53" s="414" t="s">
        <v>71</v>
      </c>
      <c r="K53" s="414" t="s">
        <v>5</v>
      </c>
      <c r="L53" s="414" t="s">
        <v>0</v>
      </c>
      <c r="M53" s="389"/>
      <c r="P53" s="262"/>
      <c r="Q53" s="32" t="s">
        <v>3</v>
      </c>
      <c r="R53" s="830"/>
      <c r="S53" s="831"/>
      <c r="T53" s="32" t="s">
        <v>59</v>
      </c>
      <c r="U53" s="32" t="s">
        <v>2</v>
      </c>
      <c r="V53" s="311" t="s">
        <v>55</v>
      </c>
      <c r="W53" s="28" t="s">
        <v>57</v>
      </c>
      <c r="X53" s="28" t="s">
        <v>71</v>
      </c>
      <c r="Y53" s="28" t="s">
        <v>5</v>
      </c>
      <c r="Z53" s="306"/>
      <c r="AA53" s="32" t="s">
        <v>1</v>
      </c>
      <c r="AB53" s="32" t="s">
        <v>3</v>
      </c>
      <c r="AC53" s="830"/>
      <c r="AD53" s="831"/>
      <c r="AE53" s="32" t="s">
        <v>59</v>
      </c>
      <c r="AF53" s="32" t="s">
        <v>2</v>
      </c>
      <c r="AG53" s="28" t="s">
        <v>55</v>
      </c>
      <c r="AH53" s="28" t="s">
        <v>57</v>
      </c>
      <c r="AI53" s="28" t="s">
        <v>71</v>
      </c>
      <c r="AJ53" s="28" t="s">
        <v>5</v>
      </c>
      <c r="AK53" s="28" t="s">
        <v>0</v>
      </c>
      <c r="AL53" s="106"/>
      <c r="AM53" s="32" t="s">
        <v>1</v>
      </c>
      <c r="AN53" s="32" t="s">
        <v>3</v>
      </c>
      <c r="AO53" s="830"/>
      <c r="AP53" s="831"/>
      <c r="AQ53" s="32" t="s">
        <v>59</v>
      </c>
      <c r="AR53" s="32" t="s">
        <v>2</v>
      </c>
      <c r="AS53" s="28" t="s">
        <v>55</v>
      </c>
      <c r="AT53" s="28" t="s">
        <v>57</v>
      </c>
      <c r="AU53" s="28" t="s">
        <v>71</v>
      </c>
      <c r="AV53" s="28" t="s">
        <v>5</v>
      </c>
      <c r="AW53" s="28" t="s">
        <v>0</v>
      </c>
      <c r="AX53" s="46"/>
    </row>
    <row r="54" spans="1:56" ht="15" hidden="1" customHeight="1">
      <c r="A54" s="850"/>
      <c r="B54" s="852"/>
      <c r="C54" s="414">
        <v>2</v>
      </c>
      <c r="D54" s="414"/>
      <c r="E54" s="906"/>
      <c r="F54" s="906"/>
      <c r="G54" s="414">
        <v>4</v>
      </c>
      <c r="H54" s="414" t="s">
        <v>74</v>
      </c>
      <c r="I54" s="414">
        <v>6</v>
      </c>
      <c r="J54" s="414">
        <v>7</v>
      </c>
      <c r="K54" s="414" t="s">
        <v>56</v>
      </c>
      <c r="L54" s="414">
        <v>9</v>
      </c>
      <c r="M54" s="389"/>
      <c r="Q54" s="28">
        <v>2</v>
      </c>
      <c r="R54" s="820"/>
      <c r="S54" s="821"/>
      <c r="T54" s="28">
        <v>3</v>
      </c>
      <c r="U54" s="28">
        <v>4</v>
      </c>
      <c r="V54" s="311" t="s">
        <v>74</v>
      </c>
      <c r="W54" s="28">
        <v>6</v>
      </c>
      <c r="X54" s="28">
        <v>7</v>
      </c>
      <c r="Y54" s="28" t="s">
        <v>56</v>
      </c>
      <c r="AA54" s="28">
        <v>1</v>
      </c>
      <c r="AB54" s="28">
        <v>2</v>
      </c>
      <c r="AC54" s="820"/>
      <c r="AD54" s="821"/>
      <c r="AE54" s="28">
        <v>3</v>
      </c>
      <c r="AF54" s="28">
        <v>4</v>
      </c>
      <c r="AG54" s="28" t="s">
        <v>74</v>
      </c>
      <c r="AH54" s="28">
        <v>6</v>
      </c>
      <c r="AI54" s="28">
        <v>7</v>
      </c>
      <c r="AJ54" s="28" t="s">
        <v>56</v>
      </c>
      <c r="AK54" s="28">
        <v>9</v>
      </c>
      <c r="AL54" s="106"/>
      <c r="AM54" s="28">
        <v>1</v>
      </c>
      <c r="AN54" s="28">
        <v>2</v>
      </c>
      <c r="AO54" s="820"/>
      <c r="AP54" s="821"/>
      <c r="AQ54" s="28">
        <v>3</v>
      </c>
      <c r="AR54" s="28">
        <v>4</v>
      </c>
      <c r="AS54" s="28" t="s">
        <v>74</v>
      </c>
      <c r="AT54" s="28">
        <v>6</v>
      </c>
      <c r="AU54" s="28">
        <v>7</v>
      </c>
      <c r="AV54" s="28" t="s">
        <v>56</v>
      </c>
      <c r="AW54" s="28">
        <v>9</v>
      </c>
      <c r="AX54" s="46"/>
    </row>
    <row r="55" spans="1:56" ht="26.25" customHeight="1">
      <c r="A55" s="850"/>
      <c r="B55" s="852"/>
      <c r="C55" s="907" t="s">
        <v>8</v>
      </c>
      <c r="D55" s="907"/>
      <c r="E55" s="907"/>
      <c r="F55" s="907"/>
      <c r="G55" s="907"/>
      <c r="H55" s="907"/>
      <c r="I55" s="907"/>
      <c r="J55" s="907"/>
      <c r="K55" s="907"/>
      <c r="L55" s="907"/>
      <c r="M55" s="385"/>
      <c r="Q55" s="260"/>
      <c r="R55" s="260"/>
      <c r="S55" s="260"/>
      <c r="T55" s="260"/>
      <c r="U55" s="260"/>
      <c r="V55" s="309"/>
      <c r="W55" s="260"/>
      <c r="X55" s="260"/>
      <c r="Y55" s="260"/>
      <c r="AA55" s="825" t="s">
        <v>8</v>
      </c>
      <c r="AB55" s="826"/>
      <c r="AC55" s="826"/>
      <c r="AD55" s="826"/>
      <c r="AE55" s="826"/>
      <c r="AF55" s="826"/>
      <c r="AG55" s="826"/>
      <c r="AH55" s="826"/>
      <c r="AI55" s="826"/>
      <c r="AJ55" s="826"/>
      <c r="AK55" s="827"/>
      <c r="AL55" s="107"/>
      <c r="AM55" s="825" t="s">
        <v>8</v>
      </c>
      <c r="AN55" s="826"/>
      <c r="AO55" s="826"/>
      <c r="AP55" s="826"/>
      <c r="AQ55" s="826"/>
      <c r="AR55" s="826"/>
      <c r="AS55" s="826"/>
      <c r="AT55" s="826"/>
      <c r="AU55" s="826"/>
      <c r="AV55" s="826"/>
      <c r="AW55" s="827"/>
      <c r="AX55" s="47"/>
    </row>
    <row r="56" spans="1:56" ht="26.25" customHeight="1" outlineLevel="2">
      <c r="A56" s="850"/>
      <c r="B56" s="852"/>
      <c r="C56" s="415" t="str">
        <f>'расчет свод'!B50</f>
        <v>медосмотр (пед работники)</v>
      </c>
      <c r="D56" s="269" t="s">
        <v>128</v>
      </c>
      <c r="E56" s="904">
        <f>'расчет свод'!G50</f>
        <v>0.10526315789473684</v>
      </c>
      <c r="F56" s="904"/>
      <c r="G56" s="257">
        <f>G14</f>
        <v>48</v>
      </c>
      <c r="H56" s="416" t="e">
        <f>#REF!/G56</f>
        <v>#REF!</v>
      </c>
      <c r="I56" s="257">
        <v>1</v>
      </c>
      <c r="J56" s="330">
        <v>3375</v>
      </c>
      <c r="K56" s="331">
        <f t="shared" ref="K56:K68" si="36">IFERROR(H56*J56/I56,0)</f>
        <v>0</v>
      </c>
      <c r="L56" s="417"/>
      <c r="M56" s="394"/>
      <c r="Q56" s="88" t="s">
        <v>87</v>
      </c>
      <c r="R56" s="814" t="s">
        <v>128</v>
      </c>
      <c r="S56" s="815"/>
      <c r="T56" s="1">
        <f>16/149*U56</f>
        <v>5.1543624161073822</v>
      </c>
      <c r="U56" s="7">
        <f>U14</f>
        <v>48</v>
      </c>
      <c r="V56" s="294">
        <f t="shared" ref="V56:V68" si="37">T56/U56</f>
        <v>0.10738255033557047</v>
      </c>
      <c r="W56" s="15">
        <v>1</v>
      </c>
      <c r="X56" s="29">
        <v>3375</v>
      </c>
      <c r="Y56" s="30">
        <f t="shared" ref="Y56:Y68" si="38">IFERROR(V56*X56/W56,0)</f>
        <v>362.41610738255031</v>
      </c>
      <c r="AA56" s="24">
        <v>1</v>
      </c>
      <c r="AB56" s="88" t="s">
        <v>87</v>
      </c>
      <c r="AC56" s="814" t="s">
        <v>128</v>
      </c>
      <c r="AD56" s="815"/>
      <c r="AE56" s="1">
        <f>16/149*AF56</f>
        <v>10.845637583892618</v>
      </c>
      <c r="AF56" s="7">
        <f>AF14</f>
        <v>101</v>
      </c>
      <c r="AG56" s="57">
        <f t="shared" ref="AG56:AG68" si="39">AE56/AF56</f>
        <v>0.10738255033557047</v>
      </c>
      <c r="AH56" s="15">
        <v>1</v>
      </c>
      <c r="AI56" s="29">
        <v>3375</v>
      </c>
      <c r="AJ56" s="30">
        <f t="shared" ref="AJ56:AJ68" si="40">IFERROR(AG56*AI56/AH56,0)</f>
        <v>362.41610738255031</v>
      </c>
      <c r="AK56" s="59"/>
      <c r="AL56" s="115"/>
      <c r="AM56" s="24"/>
      <c r="AN56" s="88"/>
      <c r="AO56" s="814"/>
      <c r="AP56" s="815"/>
      <c r="AQ56" s="1"/>
      <c r="AR56" s="7"/>
      <c r="AS56" s="57"/>
      <c r="AT56" s="15"/>
      <c r="AU56" s="29"/>
      <c r="AV56" s="30"/>
      <c r="AW56" s="59"/>
      <c r="AX56" s="50"/>
      <c r="AY56" s="13">
        <f>AJ56*AF56</f>
        <v>36604.026845637578</v>
      </c>
    </row>
    <row r="57" spans="1:56" ht="30" outlineLevel="2">
      <c r="A57" s="850"/>
      <c r="B57" s="852"/>
      <c r="C57" s="415" t="str">
        <f>'расчет свод'!B51</f>
        <v>командировочные расходы педработников</v>
      </c>
      <c r="D57" s="269" t="s">
        <v>128</v>
      </c>
      <c r="E57" s="904">
        <f>'расчет свод'!G51</f>
        <v>4.2105263157894736E-2</v>
      </c>
      <c r="F57" s="904"/>
      <c r="G57" s="257">
        <f>G15</f>
        <v>48</v>
      </c>
      <c r="H57" s="416" t="e">
        <f>#REF!/G57</f>
        <v>#REF!</v>
      </c>
      <c r="I57" s="257">
        <v>1</v>
      </c>
      <c r="J57" s="330">
        <v>9385.7139999999999</v>
      </c>
      <c r="K57" s="331">
        <f t="shared" si="36"/>
        <v>0</v>
      </c>
      <c r="L57" s="417"/>
      <c r="M57" s="394"/>
      <c r="Q57" s="89" t="s">
        <v>88</v>
      </c>
      <c r="R57" s="814" t="s">
        <v>128</v>
      </c>
      <c r="S57" s="815"/>
      <c r="T57" s="1">
        <f>7/149*U57</f>
        <v>2.2550335570469802</v>
      </c>
      <c r="U57" s="7">
        <f>U15</f>
        <v>48</v>
      </c>
      <c r="V57" s="294">
        <f t="shared" si="37"/>
        <v>4.6979865771812089E-2</v>
      </c>
      <c r="W57" s="15">
        <v>1</v>
      </c>
      <c r="X57" s="29">
        <v>9385.7139999999999</v>
      </c>
      <c r="Y57" s="30">
        <f t="shared" si="38"/>
        <v>440.93958389261752</v>
      </c>
      <c r="AA57" s="24">
        <v>2</v>
      </c>
      <c r="AB57" s="89" t="s">
        <v>88</v>
      </c>
      <c r="AC57" s="814" t="s">
        <v>128</v>
      </c>
      <c r="AD57" s="815"/>
      <c r="AE57" s="1">
        <f>7/149*AF57</f>
        <v>4.7449664429530207</v>
      </c>
      <c r="AF57" s="7">
        <f>AF15</f>
        <v>101</v>
      </c>
      <c r="AG57" s="57">
        <f t="shared" si="39"/>
        <v>4.6979865771812089E-2</v>
      </c>
      <c r="AH57" s="15">
        <v>1</v>
      </c>
      <c r="AI57" s="29">
        <v>9385.7139999999999</v>
      </c>
      <c r="AJ57" s="30">
        <f t="shared" si="40"/>
        <v>440.93958389261752</v>
      </c>
      <c r="AK57" s="59"/>
      <c r="AL57" s="115"/>
      <c r="AM57" s="24"/>
      <c r="AN57" s="89"/>
      <c r="AO57" s="814"/>
      <c r="AP57" s="815"/>
      <c r="AQ57" s="1"/>
      <c r="AR57" s="7"/>
      <c r="AS57" s="57"/>
      <c r="AT57" s="15"/>
      <c r="AU57" s="29"/>
      <c r="AV57" s="30"/>
      <c r="AW57" s="59"/>
      <c r="AX57" s="50"/>
      <c r="AY57" s="82">
        <f>AJ57*AF57</f>
        <v>44534.897973154366</v>
      </c>
    </row>
    <row r="58" spans="1:56" ht="30" outlineLevel="2">
      <c r="A58" s="850"/>
      <c r="B58" s="852"/>
      <c r="C58" s="415" t="str">
        <f>'расчет свод'!B52</f>
        <v>подписка на периодические издания</v>
      </c>
      <c r="D58" s="322" t="s">
        <v>248</v>
      </c>
      <c r="E58" s="904">
        <f>'расчет свод'!G52</f>
        <v>1.0526315789473684E-2</v>
      </c>
      <c r="F58" s="904"/>
      <c r="G58" s="257">
        <f t="shared" ref="G58" si="41">G17</f>
        <v>48</v>
      </c>
      <c r="H58" s="416" t="e">
        <f>#REF!/G58</f>
        <v>#REF!</v>
      </c>
      <c r="I58" s="257">
        <v>1</v>
      </c>
      <c r="J58" s="330">
        <v>5000</v>
      </c>
      <c r="K58" s="331">
        <f t="shared" si="36"/>
        <v>0</v>
      </c>
      <c r="L58" s="417"/>
      <c r="M58" s="394"/>
      <c r="Q58" s="88" t="s">
        <v>126</v>
      </c>
      <c r="R58" s="814" t="s">
        <v>50</v>
      </c>
      <c r="S58" s="815"/>
      <c r="T58" s="1">
        <f>1/149*U58</f>
        <v>0.32214765100671139</v>
      </c>
      <c r="U58" s="7">
        <f t="shared" ref="U58" si="42">U17</f>
        <v>48</v>
      </c>
      <c r="V58" s="294">
        <f t="shared" si="37"/>
        <v>6.7114093959731542E-3</v>
      </c>
      <c r="W58" s="15">
        <v>1</v>
      </c>
      <c r="X58" s="29">
        <v>5000</v>
      </c>
      <c r="Y58" s="30">
        <f t="shared" si="38"/>
        <v>33.557046979865774</v>
      </c>
      <c r="AA58" s="24">
        <v>3</v>
      </c>
      <c r="AB58" s="88" t="s">
        <v>126</v>
      </c>
      <c r="AC58" s="814" t="s">
        <v>50</v>
      </c>
      <c r="AD58" s="815"/>
      <c r="AE58" s="1">
        <f>1/149*AF58</f>
        <v>0.67785234899328861</v>
      </c>
      <c r="AF58" s="7">
        <f t="shared" ref="AF58" si="43">AF17</f>
        <v>101</v>
      </c>
      <c r="AG58" s="57">
        <f t="shared" si="39"/>
        <v>6.7114093959731542E-3</v>
      </c>
      <c r="AH58" s="15">
        <v>1</v>
      </c>
      <c r="AI58" s="29">
        <v>5000</v>
      </c>
      <c r="AJ58" s="30">
        <f t="shared" si="40"/>
        <v>33.557046979865774</v>
      </c>
      <c r="AK58" s="59"/>
      <c r="AL58" s="115"/>
      <c r="AM58" s="24"/>
      <c r="AN58" s="88"/>
      <c r="AO58" s="814"/>
      <c r="AP58" s="815"/>
      <c r="AQ58" s="1"/>
      <c r="AR58" s="7"/>
      <c r="AS58" s="57"/>
      <c r="AT58" s="15"/>
      <c r="AU58" s="29"/>
      <c r="AV58" s="30"/>
      <c r="AW58" s="59"/>
      <c r="AX58" s="50"/>
      <c r="AY58" s="13">
        <f t="shared" ref="AY58:AY68" si="44">AJ58*AF58</f>
        <v>3389.2617449664431</v>
      </c>
    </row>
    <row r="59" spans="1:56" ht="15" hidden="1" customHeight="1" outlineLevel="2">
      <c r="A59" s="850"/>
      <c r="B59" s="852"/>
      <c r="C59" s="419"/>
      <c r="D59" s="419"/>
      <c r="E59" s="419"/>
      <c r="F59" s="251"/>
      <c r="G59" s="257">
        <f>G14</f>
        <v>48</v>
      </c>
      <c r="H59" s="251" t="e">
        <f>#REF!/G59</f>
        <v>#REF!</v>
      </c>
      <c r="I59" s="257">
        <v>1</v>
      </c>
      <c r="J59" s="330">
        <v>7000</v>
      </c>
      <c r="K59" s="331">
        <f t="shared" si="36"/>
        <v>0</v>
      </c>
      <c r="L59" s="417"/>
      <c r="M59" s="394"/>
      <c r="Q59" s="60"/>
      <c r="R59" s="63"/>
      <c r="S59" s="14"/>
      <c r="T59" s="1">
        <v>0.4</v>
      </c>
      <c r="U59" s="7">
        <f>U14</f>
        <v>48</v>
      </c>
      <c r="V59" s="294">
        <f t="shared" si="37"/>
        <v>8.3333333333333332E-3</v>
      </c>
      <c r="W59" s="15">
        <v>1</v>
      </c>
      <c r="X59" s="29">
        <v>7000</v>
      </c>
      <c r="Y59" s="30">
        <f t="shared" si="38"/>
        <v>58.333333333333336</v>
      </c>
      <c r="AA59" s="24">
        <v>8</v>
      </c>
      <c r="AB59" s="60"/>
      <c r="AC59" s="63"/>
      <c r="AD59" s="14"/>
      <c r="AE59" s="1">
        <v>0.4</v>
      </c>
      <c r="AF59" s="7">
        <f>AF14</f>
        <v>101</v>
      </c>
      <c r="AG59" s="14">
        <f t="shared" si="39"/>
        <v>3.9603960396039604E-3</v>
      </c>
      <c r="AH59" s="15">
        <v>1</v>
      </c>
      <c r="AI59" s="29">
        <v>7000</v>
      </c>
      <c r="AJ59" s="30">
        <f t="shared" si="40"/>
        <v>27.722772277227723</v>
      </c>
      <c r="AK59" s="59"/>
      <c r="AL59" s="115"/>
      <c r="AM59" s="24">
        <v>8</v>
      </c>
      <c r="AN59" s="60"/>
      <c r="AO59" s="63"/>
      <c r="AP59" s="14"/>
      <c r="AQ59" s="1">
        <v>0.4</v>
      </c>
      <c r="AR59" s="7">
        <f>AR14</f>
        <v>0</v>
      </c>
      <c r="AS59" s="14" t="e">
        <f t="shared" ref="AS59:AS68" si="45">AQ59/AR59</f>
        <v>#DIV/0!</v>
      </c>
      <c r="AT59" s="15">
        <v>1</v>
      </c>
      <c r="AU59" s="29">
        <v>7000</v>
      </c>
      <c r="AV59" s="30">
        <f t="shared" ref="AV59:AV68" si="46">IFERROR(AS59*AU59/AT59,0)</f>
        <v>0</v>
      </c>
      <c r="AW59" s="59"/>
      <c r="AX59" s="50"/>
      <c r="AY59" s="13">
        <f t="shared" si="44"/>
        <v>2800</v>
      </c>
    </row>
    <row r="60" spans="1:56" ht="15" hidden="1" customHeight="1" outlineLevel="2">
      <c r="A60" s="850"/>
      <c r="B60" s="852"/>
      <c r="C60" s="419"/>
      <c r="D60" s="419"/>
      <c r="E60" s="419"/>
      <c r="F60" s="251"/>
      <c r="G60" s="257">
        <f>G14</f>
        <v>48</v>
      </c>
      <c r="H60" s="251" t="e">
        <f>#REF!/G60</f>
        <v>#REF!</v>
      </c>
      <c r="I60" s="257">
        <v>1</v>
      </c>
      <c r="J60" s="330">
        <v>7000</v>
      </c>
      <c r="K60" s="331">
        <f t="shared" si="36"/>
        <v>0</v>
      </c>
      <c r="L60" s="883"/>
      <c r="M60" s="390"/>
      <c r="Q60" s="60"/>
      <c r="R60" s="63"/>
      <c r="S60" s="14"/>
      <c r="T60" s="1">
        <v>0.4</v>
      </c>
      <c r="U60" s="7">
        <f>U14</f>
        <v>48</v>
      </c>
      <c r="V60" s="294">
        <f t="shared" si="37"/>
        <v>8.3333333333333332E-3</v>
      </c>
      <c r="W60" s="15">
        <v>1</v>
      </c>
      <c r="X60" s="29">
        <v>7000</v>
      </c>
      <c r="Y60" s="30">
        <f t="shared" si="38"/>
        <v>58.333333333333336</v>
      </c>
      <c r="AA60" s="24">
        <v>9</v>
      </c>
      <c r="AB60" s="60"/>
      <c r="AC60" s="63"/>
      <c r="AD60" s="14"/>
      <c r="AE60" s="1">
        <v>0.4</v>
      </c>
      <c r="AF60" s="7">
        <f>AF14</f>
        <v>101</v>
      </c>
      <c r="AG60" s="14">
        <f t="shared" si="39"/>
        <v>3.9603960396039604E-3</v>
      </c>
      <c r="AH60" s="15">
        <v>1</v>
      </c>
      <c r="AI60" s="29">
        <v>7000</v>
      </c>
      <c r="AJ60" s="30">
        <f t="shared" si="40"/>
        <v>27.722772277227723</v>
      </c>
      <c r="AK60" s="798"/>
      <c r="AL60" s="112"/>
      <c r="AM60" s="24">
        <v>9</v>
      </c>
      <c r="AN60" s="60"/>
      <c r="AO60" s="63"/>
      <c r="AP60" s="14"/>
      <c r="AQ60" s="1">
        <v>0.4</v>
      </c>
      <c r="AR60" s="7">
        <f>AR14</f>
        <v>0</v>
      </c>
      <c r="AS60" s="14" t="e">
        <f t="shared" si="45"/>
        <v>#DIV/0!</v>
      </c>
      <c r="AT60" s="15">
        <v>1</v>
      </c>
      <c r="AU60" s="29">
        <v>7000</v>
      </c>
      <c r="AV60" s="30">
        <f t="shared" si="46"/>
        <v>0</v>
      </c>
      <c r="AW60" s="798" t="s">
        <v>58</v>
      </c>
      <c r="AX60" s="50"/>
      <c r="AY60" s="13">
        <f t="shared" si="44"/>
        <v>2800</v>
      </c>
    </row>
    <row r="61" spans="1:56" ht="15" hidden="1" customHeight="1" outlineLevel="2">
      <c r="A61" s="850"/>
      <c r="B61" s="852"/>
      <c r="C61" s="419"/>
      <c r="D61" s="419"/>
      <c r="E61" s="419"/>
      <c r="F61" s="251"/>
      <c r="G61" s="257">
        <f>G15</f>
        <v>48</v>
      </c>
      <c r="H61" s="251" t="e">
        <f>#REF!/G61</f>
        <v>#REF!</v>
      </c>
      <c r="I61" s="257">
        <v>1</v>
      </c>
      <c r="J61" s="330">
        <v>7000</v>
      </c>
      <c r="K61" s="331">
        <f t="shared" si="36"/>
        <v>0</v>
      </c>
      <c r="L61" s="883"/>
      <c r="M61" s="391"/>
      <c r="Q61" s="60"/>
      <c r="R61" s="63"/>
      <c r="S61" s="14"/>
      <c r="T61" s="1">
        <v>0.4</v>
      </c>
      <c r="U61" s="7">
        <f>U15</f>
        <v>48</v>
      </c>
      <c r="V61" s="294">
        <f t="shared" si="37"/>
        <v>8.3333333333333332E-3</v>
      </c>
      <c r="W61" s="15">
        <v>1</v>
      </c>
      <c r="X61" s="29">
        <v>7000</v>
      </c>
      <c r="Y61" s="30">
        <f t="shared" si="38"/>
        <v>58.333333333333336</v>
      </c>
      <c r="AA61" s="24">
        <v>10</v>
      </c>
      <c r="AB61" s="60"/>
      <c r="AC61" s="63"/>
      <c r="AD61" s="14"/>
      <c r="AE61" s="1">
        <v>0.4</v>
      </c>
      <c r="AF61" s="7">
        <f>AF15</f>
        <v>101</v>
      </c>
      <c r="AG61" s="14">
        <f t="shared" si="39"/>
        <v>3.9603960396039604E-3</v>
      </c>
      <c r="AH61" s="15">
        <v>1</v>
      </c>
      <c r="AI61" s="29">
        <v>7000</v>
      </c>
      <c r="AJ61" s="30">
        <f t="shared" si="40"/>
        <v>27.722772277227723</v>
      </c>
      <c r="AK61" s="799"/>
      <c r="AL61" s="113"/>
      <c r="AM61" s="24">
        <v>10</v>
      </c>
      <c r="AN61" s="60"/>
      <c r="AO61" s="63"/>
      <c r="AP61" s="14"/>
      <c r="AQ61" s="1">
        <v>0.4</v>
      </c>
      <c r="AR61" s="7">
        <f>AR15</f>
        <v>0</v>
      </c>
      <c r="AS61" s="14" t="e">
        <f t="shared" si="45"/>
        <v>#DIV/0!</v>
      </c>
      <c r="AT61" s="15">
        <v>1</v>
      </c>
      <c r="AU61" s="29">
        <v>7000</v>
      </c>
      <c r="AV61" s="30">
        <f t="shared" si="46"/>
        <v>0</v>
      </c>
      <c r="AW61" s="799"/>
      <c r="AX61" s="50"/>
      <c r="AY61" s="13">
        <f t="shared" si="44"/>
        <v>2800</v>
      </c>
    </row>
    <row r="62" spans="1:56" ht="15" hidden="1" customHeight="1" outlineLevel="2">
      <c r="A62" s="850"/>
      <c r="B62" s="852"/>
      <c r="C62" s="419"/>
      <c r="D62" s="419"/>
      <c r="E62" s="419"/>
      <c r="F62" s="251"/>
      <c r="G62" s="257">
        <f>G17</f>
        <v>48</v>
      </c>
      <c r="H62" s="251" t="e">
        <f>#REF!/G62</f>
        <v>#REF!</v>
      </c>
      <c r="I62" s="257">
        <v>1</v>
      </c>
      <c r="J62" s="330">
        <v>7000</v>
      </c>
      <c r="K62" s="331">
        <f t="shared" si="36"/>
        <v>0</v>
      </c>
      <c r="L62" s="883"/>
      <c r="M62" s="391"/>
      <c r="Q62" s="60"/>
      <c r="R62" s="63"/>
      <c r="S62" s="14"/>
      <c r="T62" s="1">
        <v>0.4</v>
      </c>
      <c r="U62" s="7">
        <f>U17</f>
        <v>48</v>
      </c>
      <c r="V62" s="294">
        <f t="shared" si="37"/>
        <v>8.3333333333333332E-3</v>
      </c>
      <c r="W62" s="15">
        <v>1</v>
      </c>
      <c r="X62" s="29">
        <v>7000</v>
      </c>
      <c r="Y62" s="30">
        <f t="shared" si="38"/>
        <v>58.333333333333336</v>
      </c>
      <c r="AA62" s="24">
        <v>11</v>
      </c>
      <c r="AB62" s="60"/>
      <c r="AC62" s="63"/>
      <c r="AD62" s="14"/>
      <c r="AE62" s="1">
        <v>0.4</v>
      </c>
      <c r="AF62" s="7">
        <f>AF17</f>
        <v>101</v>
      </c>
      <c r="AG62" s="14">
        <f t="shared" si="39"/>
        <v>3.9603960396039604E-3</v>
      </c>
      <c r="AH62" s="15">
        <v>1</v>
      </c>
      <c r="AI62" s="29">
        <v>7000</v>
      </c>
      <c r="AJ62" s="30">
        <f t="shared" si="40"/>
        <v>27.722772277227723</v>
      </c>
      <c r="AK62" s="799"/>
      <c r="AL62" s="113"/>
      <c r="AM62" s="24">
        <v>11</v>
      </c>
      <c r="AN62" s="60"/>
      <c r="AO62" s="63"/>
      <c r="AP62" s="14"/>
      <c r="AQ62" s="1">
        <v>0.4</v>
      </c>
      <c r="AR62" s="7">
        <f>AR17</f>
        <v>0</v>
      </c>
      <c r="AS62" s="14" t="e">
        <f t="shared" si="45"/>
        <v>#DIV/0!</v>
      </c>
      <c r="AT62" s="15">
        <v>1</v>
      </c>
      <c r="AU62" s="29">
        <v>7000</v>
      </c>
      <c r="AV62" s="30">
        <f t="shared" si="46"/>
        <v>0</v>
      </c>
      <c r="AW62" s="799"/>
      <c r="AX62" s="50"/>
      <c r="AY62" s="13">
        <f t="shared" si="44"/>
        <v>2800</v>
      </c>
    </row>
    <row r="63" spans="1:56" ht="15" hidden="1" customHeight="1" outlineLevel="2">
      <c r="A63" s="850"/>
      <c r="B63" s="852"/>
      <c r="C63" s="419"/>
      <c r="D63" s="419"/>
      <c r="E63" s="419"/>
      <c r="F63" s="251"/>
      <c r="G63" s="257">
        <f>G18</f>
        <v>48</v>
      </c>
      <c r="H63" s="251" t="e">
        <f>#REF!/G63</f>
        <v>#REF!</v>
      </c>
      <c r="I63" s="257">
        <v>1</v>
      </c>
      <c r="J63" s="330">
        <v>7000</v>
      </c>
      <c r="K63" s="331">
        <f t="shared" si="36"/>
        <v>0</v>
      </c>
      <c r="L63" s="883"/>
      <c r="M63" s="391"/>
      <c r="Q63" s="60"/>
      <c r="R63" s="63"/>
      <c r="S63" s="14"/>
      <c r="T63" s="1">
        <v>0.4</v>
      </c>
      <c r="U63" s="7">
        <f>U18</f>
        <v>48</v>
      </c>
      <c r="V63" s="294">
        <f t="shared" si="37"/>
        <v>8.3333333333333332E-3</v>
      </c>
      <c r="W63" s="15">
        <v>1</v>
      </c>
      <c r="X63" s="29">
        <v>7000</v>
      </c>
      <c r="Y63" s="30">
        <f t="shared" si="38"/>
        <v>58.333333333333336</v>
      </c>
      <c r="AA63" s="24">
        <v>11</v>
      </c>
      <c r="AB63" s="60"/>
      <c r="AC63" s="63"/>
      <c r="AD63" s="14"/>
      <c r="AE63" s="1">
        <v>0.4</v>
      </c>
      <c r="AF63" s="7">
        <f>AF18</f>
        <v>101</v>
      </c>
      <c r="AG63" s="14">
        <f t="shared" si="39"/>
        <v>3.9603960396039604E-3</v>
      </c>
      <c r="AH63" s="15">
        <v>1</v>
      </c>
      <c r="AI63" s="29">
        <v>7000</v>
      </c>
      <c r="AJ63" s="30">
        <f t="shared" si="40"/>
        <v>27.722772277227723</v>
      </c>
      <c r="AK63" s="799"/>
      <c r="AL63" s="113"/>
      <c r="AM63" s="24">
        <v>11</v>
      </c>
      <c r="AN63" s="60"/>
      <c r="AO63" s="63"/>
      <c r="AP63" s="14"/>
      <c r="AQ63" s="1">
        <v>0.4</v>
      </c>
      <c r="AR63" s="7">
        <f>AR18</f>
        <v>0</v>
      </c>
      <c r="AS63" s="14" t="e">
        <f t="shared" si="45"/>
        <v>#DIV/0!</v>
      </c>
      <c r="AT63" s="15">
        <v>1</v>
      </c>
      <c r="AU63" s="29">
        <v>7000</v>
      </c>
      <c r="AV63" s="30">
        <f t="shared" si="46"/>
        <v>0</v>
      </c>
      <c r="AW63" s="799"/>
      <c r="AX63" s="50"/>
      <c r="AY63" s="13">
        <f t="shared" si="44"/>
        <v>2800</v>
      </c>
    </row>
    <row r="64" spans="1:56" ht="15" hidden="1" customHeight="1" outlineLevel="2">
      <c r="A64" s="850"/>
      <c r="B64" s="852"/>
      <c r="C64" s="251" t="s">
        <v>24</v>
      </c>
      <c r="D64" s="251"/>
      <c r="E64" s="251"/>
      <c r="F64" s="251"/>
      <c r="G64" s="257" t="e">
        <f>#REF!</f>
        <v>#REF!</v>
      </c>
      <c r="H64" s="251" t="e">
        <f>#REF!/G64</f>
        <v>#REF!</v>
      </c>
      <c r="I64" s="257">
        <v>1</v>
      </c>
      <c r="J64" s="330">
        <v>7000</v>
      </c>
      <c r="K64" s="331">
        <f t="shared" si="36"/>
        <v>0</v>
      </c>
      <c r="L64" s="883"/>
      <c r="M64" s="391"/>
      <c r="Q64" s="14" t="s">
        <v>24</v>
      </c>
      <c r="R64" s="61"/>
      <c r="S64" s="14"/>
      <c r="T64" s="1">
        <v>0.4</v>
      </c>
      <c r="U64" s="7" t="e">
        <f>#REF!</f>
        <v>#REF!</v>
      </c>
      <c r="V64" s="294" t="e">
        <f t="shared" si="37"/>
        <v>#REF!</v>
      </c>
      <c r="W64" s="15">
        <v>1</v>
      </c>
      <c r="X64" s="29">
        <v>7000</v>
      </c>
      <c r="Y64" s="30">
        <f t="shared" si="38"/>
        <v>0</v>
      </c>
      <c r="AA64" s="24">
        <v>12</v>
      </c>
      <c r="AB64" s="14" t="s">
        <v>24</v>
      </c>
      <c r="AC64" s="61"/>
      <c r="AD64" s="14"/>
      <c r="AE64" s="1">
        <v>0.4</v>
      </c>
      <c r="AF64" s="7" t="e">
        <f>#REF!</f>
        <v>#REF!</v>
      </c>
      <c r="AG64" s="14" t="e">
        <f t="shared" si="39"/>
        <v>#REF!</v>
      </c>
      <c r="AH64" s="15">
        <v>1</v>
      </c>
      <c r="AI64" s="29">
        <v>7000</v>
      </c>
      <c r="AJ64" s="30">
        <f t="shared" si="40"/>
        <v>0</v>
      </c>
      <c r="AK64" s="799"/>
      <c r="AL64" s="113"/>
      <c r="AM64" s="24">
        <v>12</v>
      </c>
      <c r="AN64" s="14" t="s">
        <v>24</v>
      </c>
      <c r="AO64" s="61"/>
      <c r="AP64" s="14"/>
      <c r="AQ64" s="1">
        <v>0.4</v>
      </c>
      <c r="AR64" s="7" t="e">
        <f>#REF!</f>
        <v>#REF!</v>
      </c>
      <c r="AS64" s="14" t="e">
        <f t="shared" si="45"/>
        <v>#REF!</v>
      </c>
      <c r="AT64" s="15">
        <v>1</v>
      </c>
      <c r="AU64" s="29">
        <v>7000</v>
      </c>
      <c r="AV64" s="30">
        <f t="shared" si="46"/>
        <v>0</v>
      </c>
      <c r="AW64" s="799"/>
      <c r="AX64" s="50"/>
      <c r="AY64" s="13" t="e">
        <f t="shared" si="44"/>
        <v>#REF!</v>
      </c>
    </row>
    <row r="65" spans="1:55" ht="15" hidden="1" customHeight="1" outlineLevel="2">
      <c r="A65" s="850"/>
      <c r="B65" s="852"/>
      <c r="C65" s="251" t="s">
        <v>24</v>
      </c>
      <c r="D65" s="251"/>
      <c r="E65" s="251"/>
      <c r="F65" s="251"/>
      <c r="G65" s="257" t="e">
        <f>#REF!</f>
        <v>#REF!</v>
      </c>
      <c r="H65" s="251" t="e">
        <f>#REF!/G65</f>
        <v>#REF!</v>
      </c>
      <c r="I65" s="257">
        <v>1</v>
      </c>
      <c r="J65" s="330">
        <v>7000</v>
      </c>
      <c r="K65" s="331">
        <f t="shared" si="36"/>
        <v>0</v>
      </c>
      <c r="L65" s="883"/>
      <c r="M65" s="391"/>
      <c r="Q65" s="14" t="s">
        <v>24</v>
      </c>
      <c r="R65" s="61"/>
      <c r="S65" s="14"/>
      <c r="T65" s="1">
        <v>0.4</v>
      </c>
      <c r="U65" s="7" t="e">
        <f>#REF!</f>
        <v>#REF!</v>
      </c>
      <c r="V65" s="294" t="e">
        <f t="shared" si="37"/>
        <v>#REF!</v>
      </c>
      <c r="W65" s="15">
        <v>1</v>
      </c>
      <c r="X65" s="29">
        <v>7000</v>
      </c>
      <c r="Y65" s="30">
        <f t="shared" si="38"/>
        <v>0</v>
      </c>
      <c r="AA65" s="24">
        <v>13</v>
      </c>
      <c r="AB65" s="14" t="s">
        <v>24</v>
      </c>
      <c r="AC65" s="61"/>
      <c r="AD65" s="14"/>
      <c r="AE65" s="1">
        <v>0.4</v>
      </c>
      <c r="AF65" s="7" t="e">
        <f>#REF!</f>
        <v>#REF!</v>
      </c>
      <c r="AG65" s="14" t="e">
        <f t="shared" si="39"/>
        <v>#REF!</v>
      </c>
      <c r="AH65" s="15">
        <v>1</v>
      </c>
      <c r="AI65" s="29">
        <v>7000</v>
      </c>
      <c r="AJ65" s="30">
        <f t="shared" si="40"/>
        <v>0</v>
      </c>
      <c r="AK65" s="799"/>
      <c r="AL65" s="113"/>
      <c r="AM65" s="24">
        <v>13</v>
      </c>
      <c r="AN65" s="14" t="s">
        <v>24</v>
      </c>
      <c r="AO65" s="61"/>
      <c r="AP65" s="14"/>
      <c r="AQ65" s="1">
        <v>0.4</v>
      </c>
      <c r="AR65" s="7" t="e">
        <f>#REF!</f>
        <v>#REF!</v>
      </c>
      <c r="AS65" s="14" t="e">
        <f t="shared" si="45"/>
        <v>#REF!</v>
      </c>
      <c r="AT65" s="15">
        <v>1</v>
      </c>
      <c r="AU65" s="29">
        <v>7000</v>
      </c>
      <c r="AV65" s="30">
        <f t="shared" si="46"/>
        <v>0</v>
      </c>
      <c r="AW65" s="799"/>
      <c r="AX65" s="50"/>
      <c r="AY65" s="13" t="e">
        <f t="shared" si="44"/>
        <v>#REF!</v>
      </c>
    </row>
    <row r="66" spans="1:55" ht="15" hidden="1" customHeight="1" outlineLevel="2">
      <c r="A66" s="850"/>
      <c r="B66" s="852"/>
      <c r="C66" s="251" t="s">
        <v>24</v>
      </c>
      <c r="D66" s="251"/>
      <c r="E66" s="251"/>
      <c r="F66" s="251"/>
      <c r="G66" s="257" t="e">
        <f>#REF!</f>
        <v>#REF!</v>
      </c>
      <c r="H66" s="251" t="e">
        <f>#REF!/G66</f>
        <v>#REF!</v>
      </c>
      <c r="I66" s="257">
        <v>1</v>
      </c>
      <c r="J66" s="330">
        <v>7000</v>
      </c>
      <c r="K66" s="331">
        <f t="shared" si="36"/>
        <v>0</v>
      </c>
      <c r="L66" s="883"/>
      <c r="M66" s="391"/>
      <c r="Q66" s="14" t="s">
        <v>24</v>
      </c>
      <c r="R66" s="61"/>
      <c r="S66" s="14"/>
      <c r="T66" s="1">
        <v>0.4</v>
      </c>
      <c r="U66" s="7" t="e">
        <f>#REF!</f>
        <v>#REF!</v>
      </c>
      <c r="V66" s="294" t="e">
        <f t="shared" si="37"/>
        <v>#REF!</v>
      </c>
      <c r="W66" s="15">
        <v>1</v>
      </c>
      <c r="X66" s="29">
        <v>7000</v>
      </c>
      <c r="Y66" s="30">
        <f t="shared" si="38"/>
        <v>0</v>
      </c>
      <c r="AA66" s="24">
        <v>1</v>
      </c>
      <c r="AB66" s="14" t="s">
        <v>24</v>
      </c>
      <c r="AC66" s="61"/>
      <c r="AD66" s="14"/>
      <c r="AE66" s="1">
        <v>0.4</v>
      </c>
      <c r="AF66" s="7" t="e">
        <f>#REF!</f>
        <v>#REF!</v>
      </c>
      <c r="AG66" s="14" t="e">
        <f t="shared" si="39"/>
        <v>#REF!</v>
      </c>
      <c r="AH66" s="15">
        <v>1</v>
      </c>
      <c r="AI66" s="29">
        <v>7000</v>
      </c>
      <c r="AJ66" s="30">
        <f t="shared" si="40"/>
        <v>0</v>
      </c>
      <c r="AK66" s="799"/>
      <c r="AL66" s="113"/>
      <c r="AM66" s="24">
        <v>1</v>
      </c>
      <c r="AN66" s="14" t="s">
        <v>24</v>
      </c>
      <c r="AO66" s="61"/>
      <c r="AP66" s="14"/>
      <c r="AQ66" s="1">
        <v>0.4</v>
      </c>
      <c r="AR66" s="7" t="e">
        <f>#REF!</f>
        <v>#REF!</v>
      </c>
      <c r="AS66" s="14" t="e">
        <f t="shared" si="45"/>
        <v>#REF!</v>
      </c>
      <c r="AT66" s="15">
        <v>1</v>
      </c>
      <c r="AU66" s="29">
        <v>7000</v>
      </c>
      <c r="AV66" s="30">
        <f t="shared" si="46"/>
        <v>0</v>
      </c>
      <c r="AW66" s="799"/>
      <c r="AX66" s="50"/>
      <c r="AY66" s="13" t="e">
        <f t="shared" si="44"/>
        <v>#REF!</v>
      </c>
    </row>
    <row r="67" spans="1:55" ht="15" hidden="1" customHeight="1" outlineLevel="2">
      <c r="A67" s="850"/>
      <c r="B67" s="852"/>
      <c r="C67" s="251" t="s">
        <v>24</v>
      </c>
      <c r="D67" s="251"/>
      <c r="E67" s="251"/>
      <c r="F67" s="251"/>
      <c r="G67" s="257" t="e">
        <f>#REF!</f>
        <v>#REF!</v>
      </c>
      <c r="H67" s="251" t="e">
        <f>#REF!/G67</f>
        <v>#REF!</v>
      </c>
      <c r="I67" s="257">
        <v>1</v>
      </c>
      <c r="J67" s="330">
        <v>7000</v>
      </c>
      <c r="K67" s="331">
        <f t="shared" si="36"/>
        <v>0</v>
      </c>
      <c r="L67" s="883"/>
      <c r="M67" s="391"/>
      <c r="Q67" s="14" t="s">
        <v>24</v>
      </c>
      <c r="R67" s="61"/>
      <c r="S67" s="14"/>
      <c r="T67" s="1">
        <v>0.4</v>
      </c>
      <c r="U67" s="7" t="e">
        <f>#REF!</f>
        <v>#REF!</v>
      </c>
      <c r="V67" s="294" t="e">
        <f t="shared" si="37"/>
        <v>#REF!</v>
      </c>
      <c r="W67" s="15">
        <v>1</v>
      </c>
      <c r="X67" s="29">
        <v>7000</v>
      </c>
      <c r="Y67" s="30">
        <f t="shared" si="38"/>
        <v>0</v>
      </c>
      <c r="AA67" s="24">
        <v>1</v>
      </c>
      <c r="AB67" s="14" t="s">
        <v>24</v>
      </c>
      <c r="AC67" s="61"/>
      <c r="AD67" s="14"/>
      <c r="AE67" s="1">
        <v>0.4</v>
      </c>
      <c r="AF67" s="7" t="e">
        <f>#REF!</f>
        <v>#REF!</v>
      </c>
      <c r="AG67" s="14" t="e">
        <f t="shared" si="39"/>
        <v>#REF!</v>
      </c>
      <c r="AH67" s="15">
        <v>1</v>
      </c>
      <c r="AI67" s="29">
        <v>7000</v>
      </c>
      <c r="AJ67" s="30">
        <f t="shared" si="40"/>
        <v>0</v>
      </c>
      <c r="AK67" s="799"/>
      <c r="AL67" s="113"/>
      <c r="AM67" s="24">
        <v>1</v>
      </c>
      <c r="AN67" s="14" t="s">
        <v>24</v>
      </c>
      <c r="AO67" s="61"/>
      <c r="AP67" s="14"/>
      <c r="AQ67" s="1">
        <v>0.4</v>
      </c>
      <c r="AR67" s="7" t="e">
        <f>#REF!</f>
        <v>#REF!</v>
      </c>
      <c r="AS67" s="14" t="e">
        <f t="shared" si="45"/>
        <v>#REF!</v>
      </c>
      <c r="AT67" s="15">
        <v>1</v>
      </c>
      <c r="AU67" s="29">
        <v>7000</v>
      </c>
      <c r="AV67" s="30">
        <f t="shared" si="46"/>
        <v>0</v>
      </c>
      <c r="AW67" s="799"/>
      <c r="AX67" s="50"/>
      <c r="AY67" s="13" t="e">
        <f t="shared" si="44"/>
        <v>#REF!</v>
      </c>
    </row>
    <row r="68" spans="1:55" ht="15" hidden="1" customHeight="1" outlineLevel="2">
      <c r="A68" s="850"/>
      <c r="B68" s="852"/>
      <c r="C68" s="251"/>
      <c r="D68" s="251"/>
      <c r="E68" s="251"/>
      <c r="F68" s="251"/>
      <c r="G68" s="420"/>
      <c r="H68" s="251" t="e">
        <f>#REF!/G68</f>
        <v>#REF!</v>
      </c>
      <c r="I68" s="257"/>
      <c r="J68" s="330"/>
      <c r="K68" s="331">
        <f t="shared" si="36"/>
        <v>0</v>
      </c>
      <c r="L68" s="883"/>
      <c r="M68" s="391"/>
      <c r="Q68" s="14"/>
      <c r="R68" s="61"/>
      <c r="S68" s="14"/>
      <c r="T68" s="1"/>
      <c r="U68" s="35"/>
      <c r="V68" s="294" t="e">
        <f t="shared" si="37"/>
        <v>#DIV/0!</v>
      </c>
      <c r="W68" s="15"/>
      <c r="X68" s="29"/>
      <c r="Y68" s="30">
        <f t="shared" si="38"/>
        <v>0</v>
      </c>
      <c r="AA68" s="24"/>
      <c r="AB68" s="14"/>
      <c r="AC68" s="61"/>
      <c r="AD68" s="14"/>
      <c r="AE68" s="1"/>
      <c r="AF68" s="35"/>
      <c r="AG68" s="14" t="e">
        <f t="shared" si="39"/>
        <v>#DIV/0!</v>
      </c>
      <c r="AH68" s="15"/>
      <c r="AI68" s="29"/>
      <c r="AJ68" s="30">
        <f t="shared" si="40"/>
        <v>0</v>
      </c>
      <c r="AK68" s="799"/>
      <c r="AL68" s="113"/>
      <c r="AM68" s="24"/>
      <c r="AN68" s="14"/>
      <c r="AO68" s="61"/>
      <c r="AP68" s="14"/>
      <c r="AQ68" s="1"/>
      <c r="AR68" s="35"/>
      <c r="AS68" s="14" t="e">
        <f t="shared" si="45"/>
        <v>#DIV/0!</v>
      </c>
      <c r="AT68" s="15"/>
      <c r="AU68" s="29"/>
      <c r="AV68" s="30">
        <f t="shared" si="46"/>
        <v>0</v>
      </c>
      <c r="AW68" s="799"/>
      <c r="AX68" s="50"/>
      <c r="AY68" s="13">
        <f t="shared" si="44"/>
        <v>0</v>
      </c>
    </row>
    <row r="69" spans="1:55" ht="15" hidden="1" customHeight="1" outlineLevel="2" thickBot="1">
      <c r="A69" s="850"/>
      <c r="B69" s="852"/>
      <c r="C69" s="905"/>
      <c r="D69" s="905"/>
      <c r="E69" s="905"/>
      <c r="F69" s="905"/>
      <c r="G69" s="905"/>
      <c r="H69" s="905"/>
      <c r="I69" s="905"/>
      <c r="J69" s="905"/>
      <c r="K69" s="340">
        <f>SUM(K56:K58)</f>
        <v>0</v>
      </c>
      <c r="L69" s="883"/>
      <c r="M69" s="392"/>
      <c r="Q69" s="260"/>
      <c r="R69" s="260"/>
      <c r="S69" s="260"/>
      <c r="T69" s="260"/>
      <c r="U69" s="260"/>
      <c r="V69" s="309"/>
      <c r="W69" s="260"/>
      <c r="X69" s="260"/>
      <c r="Y69" s="31">
        <f>SUM(Y56:Y58)</f>
        <v>836.91273825503356</v>
      </c>
      <c r="AA69" s="804" t="s">
        <v>44</v>
      </c>
      <c r="AB69" s="805"/>
      <c r="AC69" s="805"/>
      <c r="AD69" s="805"/>
      <c r="AE69" s="805"/>
      <c r="AF69" s="805"/>
      <c r="AG69" s="805"/>
      <c r="AH69" s="805"/>
      <c r="AI69" s="806"/>
      <c r="AJ69" s="31">
        <f>SUM(AJ56:AJ58)</f>
        <v>836.91273825503356</v>
      </c>
      <c r="AK69" s="800"/>
      <c r="AL69" s="114"/>
      <c r="AM69" s="804" t="s">
        <v>44</v>
      </c>
      <c r="AN69" s="805"/>
      <c r="AO69" s="805"/>
      <c r="AP69" s="805"/>
      <c r="AQ69" s="805"/>
      <c r="AR69" s="805"/>
      <c r="AS69" s="805"/>
      <c r="AT69" s="805"/>
      <c r="AU69" s="806"/>
      <c r="AV69" s="31">
        <f>SUM(AV56:AV58)</f>
        <v>0</v>
      </c>
      <c r="AW69" s="800"/>
      <c r="AX69" s="50"/>
      <c r="AY69" s="82">
        <f>SUM(AY56:AY58)</f>
        <v>84528.186563758383</v>
      </c>
    </row>
    <row r="70" spans="1:55" ht="15.75" hidden="1" customHeight="1" thickBot="1">
      <c r="A70" s="850"/>
      <c r="B70" s="852"/>
      <c r="C70" s="902"/>
      <c r="D70" s="902"/>
      <c r="E70" s="902"/>
      <c r="F70" s="902"/>
      <c r="G70" s="902"/>
      <c r="H70" s="902"/>
      <c r="I70" s="902"/>
      <c r="J70" s="902"/>
      <c r="K70" s="340">
        <f>K69+K51+K19</f>
        <v>0</v>
      </c>
      <c r="L70" s="257"/>
      <c r="M70" s="116"/>
      <c r="Q70" s="260"/>
      <c r="R70" s="260"/>
      <c r="S70" s="260"/>
      <c r="T70" s="260"/>
      <c r="U70" s="260"/>
      <c r="V70" s="309"/>
      <c r="W70" s="260"/>
      <c r="X70" s="260"/>
      <c r="Y70" s="31">
        <f>Y69+Y51+Y19</f>
        <v>57198.788134228191</v>
      </c>
      <c r="AA70" s="809" t="s">
        <v>89</v>
      </c>
      <c r="AB70" s="810"/>
      <c r="AC70" s="810"/>
      <c r="AD70" s="810"/>
      <c r="AE70" s="810"/>
      <c r="AF70" s="810"/>
      <c r="AG70" s="810"/>
      <c r="AH70" s="810"/>
      <c r="AI70" s="811"/>
      <c r="AJ70" s="31">
        <f>AJ69+AJ51+AJ19</f>
        <v>57198.788134228198</v>
      </c>
      <c r="AK70" s="15"/>
      <c r="AL70" s="116"/>
      <c r="AM70" s="809" t="s">
        <v>89</v>
      </c>
      <c r="AN70" s="810"/>
      <c r="AO70" s="810"/>
      <c r="AP70" s="810"/>
      <c r="AQ70" s="810"/>
      <c r="AR70" s="810"/>
      <c r="AS70" s="810"/>
      <c r="AT70" s="810"/>
      <c r="AU70" s="811"/>
      <c r="AV70" s="31">
        <f>AV69+AV51+AV19</f>
        <v>20578.851638255033</v>
      </c>
      <c r="AW70" s="15"/>
      <c r="AX70" s="51"/>
      <c r="AY70" s="138">
        <f>AY69+AY51+AY19</f>
        <v>8440567.7816375829</v>
      </c>
      <c r="AZ70" s="13" t="s">
        <v>154</v>
      </c>
    </row>
    <row r="71" spans="1:55" ht="384.75" hidden="1" customHeight="1">
      <c r="A71" s="850"/>
      <c r="B71" s="852"/>
      <c r="C71" s="286" t="s">
        <v>10</v>
      </c>
      <c r="D71" s="286"/>
      <c r="E71" s="286" t="s">
        <v>28</v>
      </c>
      <c r="F71" s="286" t="s">
        <v>20</v>
      </c>
      <c r="G71" s="414" t="s">
        <v>79</v>
      </c>
      <c r="H71" s="286" t="s">
        <v>51</v>
      </c>
      <c r="I71" s="286" t="s">
        <v>72</v>
      </c>
      <c r="J71" s="286" t="s">
        <v>23</v>
      </c>
      <c r="K71" s="286" t="s">
        <v>11</v>
      </c>
      <c r="L71" s="286" t="s">
        <v>45</v>
      </c>
      <c r="M71" s="395"/>
      <c r="Q71" s="17" t="s">
        <v>10</v>
      </c>
      <c r="R71" s="17" t="s">
        <v>28</v>
      </c>
      <c r="S71" s="17" t="s">
        <v>20</v>
      </c>
      <c r="T71" s="32" t="s">
        <v>2</v>
      </c>
      <c r="U71" s="12" t="s">
        <v>79</v>
      </c>
      <c r="V71" s="312" t="s">
        <v>51</v>
      </c>
      <c r="W71" s="17" t="s">
        <v>72</v>
      </c>
      <c r="X71" s="17" t="s">
        <v>23</v>
      </c>
      <c r="Y71" s="17" t="s">
        <v>11</v>
      </c>
      <c r="AA71" s="17" t="s">
        <v>9</v>
      </c>
      <c r="AB71" s="17" t="s">
        <v>10</v>
      </c>
      <c r="AC71" s="17" t="s">
        <v>28</v>
      </c>
      <c r="AD71" s="17" t="s">
        <v>20</v>
      </c>
      <c r="AE71" s="32" t="s">
        <v>2</v>
      </c>
      <c r="AF71" s="12" t="s">
        <v>79</v>
      </c>
      <c r="AG71" s="17" t="s">
        <v>51</v>
      </c>
      <c r="AH71" s="17" t="s">
        <v>72</v>
      </c>
      <c r="AI71" s="17" t="s">
        <v>23</v>
      </c>
      <c r="AJ71" s="17" t="s">
        <v>11</v>
      </c>
      <c r="AK71" s="17" t="s">
        <v>45</v>
      </c>
      <c r="AL71" s="117"/>
      <c r="AM71" s="17" t="s">
        <v>9</v>
      </c>
      <c r="AN71" s="17" t="s">
        <v>10</v>
      </c>
      <c r="AO71" s="17" t="s">
        <v>28</v>
      </c>
      <c r="AP71" s="17" t="s">
        <v>20</v>
      </c>
      <c r="AQ71" s="32" t="s">
        <v>2</v>
      </c>
      <c r="AR71" s="12" t="s">
        <v>79</v>
      </c>
      <c r="AS71" s="17" t="s">
        <v>51</v>
      </c>
      <c r="AT71" s="17" t="s">
        <v>72</v>
      </c>
      <c r="AU71" s="17" t="s">
        <v>23</v>
      </c>
      <c r="AV71" s="17" t="s">
        <v>11</v>
      </c>
      <c r="AW71" s="17" t="s">
        <v>45</v>
      </c>
      <c r="AZ71" s="55">
        <f>AY70+BA51+BA19</f>
        <v>11506816.675737582</v>
      </c>
    </row>
    <row r="72" spans="1:55" ht="15" hidden="1" customHeight="1">
      <c r="A72" s="850"/>
      <c r="B72" s="852"/>
      <c r="C72" s="288">
        <v>1</v>
      </c>
      <c r="D72" s="288"/>
      <c r="E72" s="288">
        <v>2</v>
      </c>
      <c r="F72" s="288">
        <v>3</v>
      </c>
      <c r="G72" s="421">
        <v>5</v>
      </c>
      <c r="H72" s="288" t="s">
        <v>60</v>
      </c>
      <c r="I72" s="288">
        <v>7</v>
      </c>
      <c r="J72" s="288">
        <v>8</v>
      </c>
      <c r="K72" s="288" t="s">
        <v>92</v>
      </c>
      <c r="L72" s="286"/>
      <c r="M72" s="395"/>
      <c r="Q72" s="18">
        <v>1</v>
      </c>
      <c r="R72" s="18">
        <v>2</v>
      </c>
      <c r="S72" s="18">
        <v>3</v>
      </c>
      <c r="T72" s="250">
        <v>4</v>
      </c>
      <c r="U72" s="250">
        <v>5</v>
      </c>
      <c r="V72" s="313" t="s">
        <v>60</v>
      </c>
      <c r="W72" s="18">
        <v>7</v>
      </c>
      <c r="X72" s="18">
        <v>8</v>
      </c>
      <c r="Y72" s="18" t="s">
        <v>92</v>
      </c>
      <c r="AA72" s="18">
        <v>1</v>
      </c>
      <c r="AB72" s="18">
        <v>1</v>
      </c>
      <c r="AC72" s="18">
        <v>2</v>
      </c>
      <c r="AD72" s="18">
        <v>3</v>
      </c>
      <c r="AE72" s="250">
        <v>4</v>
      </c>
      <c r="AF72" s="250">
        <v>5</v>
      </c>
      <c r="AG72" s="18" t="s">
        <v>60</v>
      </c>
      <c r="AH72" s="18">
        <v>7</v>
      </c>
      <c r="AI72" s="18">
        <v>8</v>
      </c>
      <c r="AJ72" s="18" t="s">
        <v>92</v>
      </c>
      <c r="AK72" s="17"/>
      <c r="AL72" s="117"/>
      <c r="AM72" s="18">
        <v>1</v>
      </c>
      <c r="AN72" s="18">
        <v>1</v>
      </c>
      <c r="AO72" s="18">
        <v>2</v>
      </c>
      <c r="AP72" s="18">
        <v>3</v>
      </c>
      <c r="AQ72" s="250">
        <v>4</v>
      </c>
      <c r="AR72" s="250">
        <v>5</v>
      </c>
      <c r="AS72" s="18" t="s">
        <v>60</v>
      </c>
      <c r="AT72" s="18">
        <v>7</v>
      </c>
      <c r="AU72" s="18">
        <v>8</v>
      </c>
      <c r="AV72" s="18" t="s">
        <v>92</v>
      </c>
      <c r="AW72" s="17"/>
    </row>
    <row r="73" spans="1:55" ht="15" customHeight="1">
      <c r="A73" s="850"/>
      <c r="B73" s="852"/>
      <c r="C73" s="903" t="s">
        <v>12</v>
      </c>
      <c r="D73" s="903"/>
      <c r="E73" s="903"/>
      <c r="F73" s="903"/>
      <c r="G73" s="903"/>
      <c r="H73" s="903"/>
      <c r="I73" s="903"/>
      <c r="J73" s="903"/>
      <c r="K73" s="903"/>
      <c r="L73" s="903"/>
      <c r="M73" s="396"/>
      <c r="Q73" s="260"/>
      <c r="R73" s="260"/>
      <c r="S73" s="260"/>
      <c r="T73" s="260"/>
      <c r="U73" s="260"/>
      <c r="V73" s="309"/>
      <c r="W73" s="260"/>
      <c r="X73" s="260"/>
      <c r="Y73" s="260"/>
      <c r="AA73" s="788" t="s">
        <v>12</v>
      </c>
      <c r="AB73" s="786"/>
      <c r="AC73" s="786"/>
      <c r="AD73" s="786"/>
      <c r="AE73" s="786"/>
      <c r="AF73" s="786"/>
      <c r="AG73" s="786"/>
      <c r="AH73" s="786"/>
      <c r="AI73" s="786"/>
      <c r="AJ73" s="786"/>
      <c r="AK73" s="787"/>
      <c r="AL73" s="118"/>
      <c r="AM73" s="788" t="s">
        <v>12</v>
      </c>
      <c r="AN73" s="786"/>
      <c r="AO73" s="786"/>
      <c r="AP73" s="786"/>
      <c r="AQ73" s="786"/>
      <c r="AR73" s="786"/>
      <c r="AS73" s="786"/>
      <c r="AT73" s="786"/>
      <c r="AU73" s="786"/>
      <c r="AV73" s="786"/>
      <c r="AW73" s="787"/>
      <c r="BC73" s="55"/>
    </row>
    <row r="74" spans="1:55" ht="15.75" customHeight="1">
      <c r="A74" s="850"/>
      <c r="B74" s="852"/>
      <c r="C74" s="323" t="s">
        <v>16</v>
      </c>
      <c r="D74" s="290" t="s">
        <v>245</v>
      </c>
      <c r="E74" s="900">
        <f>'расчет свод'!G68</f>
        <v>779.22807017543846</v>
      </c>
      <c r="F74" s="900"/>
      <c r="G74" s="422">
        <v>1</v>
      </c>
      <c r="H74" s="410" t="e">
        <f>E74*G74/#REF!</f>
        <v>#REF!</v>
      </c>
      <c r="I74" s="423">
        <v>6.2127809999999997</v>
      </c>
      <c r="J74" s="424"/>
      <c r="K74" s="331" t="e">
        <f>I74*H74</f>
        <v>#REF!</v>
      </c>
      <c r="L74" s="257"/>
      <c r="M74" s="397"/>
      <c r="Q74" s="90" t="s">
        <v>16</v>
      </c>
      <c r="R74" s="91" t="s">
        <v>47</v>
      </c>
      <c r="S74" s="92">
        <f>59460*0.5/149*T74</f>
        <v>9577.4496644295305</v>
      </c>
      <c r="T74" s="93">
        <v>48</v>
      </c>
      <c r="U74" s="94">
        <v>1</v>
      </c>
      <c r="V74" s="314">
        <f>S74*U74/T74</f>
        <v>199.53020134228188</v>
      </c>
      <c r="W74" s="83">
        <v>6.2127809999999997</v>
      </c>
      <c r="X74" s="20"/>
      <c r="Y74" s="25">
        <f>W74*V74</f>
        <v>1239.6374438255034</v>
      </c>
      <c r="AA74" s="19">
        <v>1</v>
      </c>
      <c r="AB74" s="90" t="s">
        <v>16</v>
      </c>
      <c r="AC74" s="91" t="s">
        <v>47</v>
      </c>
      <c r="AD74" s="92">
        <f>59460*0.5/149*AE74</f>
        <v>20152.550335570471</v>
      </c>
      <c r="AE74" s="93">
        <v>101</v>
      </c>
      <c r="AF74" s="94">
        <v>1</v>
      </c>
      <c r="AG74" s="64">
        <f>AD74*AF74/AE74</f>
        <v>199.53020134228188</v>
      </c>
      <c r="AH74" s="83">
        <v>6.2127809999999997</v>
      </c>
      <c r="AI74" s="20"/>
      <c r="AJ74" s="25">
        <f>AH74*AG74</f>
        <v>1239.6374438255034</v>
      </c>
      <c r="AK74" s="7"/>
      <c r="AL74" s="119"/>
      <c r="AM74" s="19">
        <v>1</v>
      </c>
      <c r="AN74" s="90" t="s">
        <v>16</v>
      </c>
      <c r="AO74" s="91" t="s">
        <v>47</v>
      </c>
      <c r="AP74" s="92">
        <f>59460*0.5</f>
        <v>29730</v>
      </c>
      <c r="AQ74" s="93">
        <v>149</v>
      </c>
      <c r="AR74" s="94">
        <v>1</v>
      </c>
      <c r="AS74" s="64">
        <f>AP74*AR74/AQ74</f>
        <v>199.53020134228188</v>
      </c>
      <c r="AT74" s="83">
        <v>6.2127809999999997</v>
      </c>
      <c r="AU74" s="20"/>
      <c r="AV74" s="25">
        <f>AT74*AS74</f>
        <v>1239.6374438255034</v>
      </c>
      <c r="AW74" s="7"/>
      <c r="AY74" s="13">
        <f>AJ74*AE74</f>
        <v>125203.38182637584</v>
      </c>
      <c r="AZ74" s="13">
        <v>369412</v>
      </c>
      <c r="BA74" s="13">
        <f>AP74*AT74</f>
        <v>184705.97912999999</v>
      </c>
      <c r="BB74" s="13">
        <f>AZ74-AY74-BA74</f>
        <v>59502.639043624164</v>
      </c>
    </row>
    <row r="75" spans="1:55" ht="15.75" customHeight="1">
      <c r="A75" s="850"/>
      <c r="B75" s="852"/>
      <c r="C75" s="323" t="s">
        <v>13</v>
      </c>
      <c r="D75" s="290" t="s">
        <v>127</v>
      </c>
      <c r="E75" s="900">
        <f>'расчет свод'!G69</f>
        <v>8.8919566666666654</v>
      </c>
      <c r="F75" s="900"/>
      <c r="G75" s="422">
        <v>1</v>
      </c>
      <c r="H75" s="410" t="e">
        <f>E75*G75/#REF!</f>
        <v>#REF!</v>
      </c>
      <c r="I75" s="423">
        <v>2760.4580599999999</v>
      </c>
      <c r="J75" s="424"/>
      <c r="K75" s="331" t="e">
        <f>I75*H75</f>
        <v>#REF!</v>
      </c>
      <c r="L75" s="257"/>
      <c r="M75" s="397"/>
      <c r="Q75" s="90" t="s">
        <v>13</v>
      </c>
      <c r="R75" s="91" t="s">
        <v>127</v>
      </c>
      <c r="S75" s="92">
        <f>(361)*0.5/149*T75</f>
        <v>58.147651006711413</v>
      </c>
      <c r="T75" s="93">
        <f>T74</f>
        <v>48</v>
      </c>
      <c r="U75" s="94">
        <v>1</v>
      </c>
      <c r="V75" s="314">
        <f>S75*U75/T75</f>
        <v>1.2114093959731544</v>
      </c>
      <c r="W75" s="83">
        <v>2760.4580599999999</v>
      </c>
      <c r="X75" s="20"/>
      <c r="Y75" s="25">
        <f>W75*V75</f>
        <v>3344.0448310738257</v>
      </c>
      <c r="AA75" s="19">
        <v>2</v>
      </c>
      <c r="AB75" s="90" t="s">
        <v>13</v>
      </c>
      <c r="AC75" s="91" t="s">
        <v>127</v>
      </c>
      <c r="AD75" s="92">
        <f>(361)*0.5/149*AE75</f>
        <v>122.3523489932886</v>
      </c>
      <c r="AE75" s="93">
        <f>AE74</f>
        <v>101</v>
      </c>
      <c r="AF75" s="94">
        <v>1</v>
      </c>
      <c r="AG75" s="64">
        <f>AD75*AF75/AE75</f>
        <v>1.2114093959731544</v>
      </c>
      <c r="AH75" s="83">
        <v>2760.4580599999999</v>
      </c>
      <c r="AI75" s="20"/>
      <c r="AJ75" s="25">
        <f>AH75*AG75</f>
        <v>3344.0448310738257</v>
      </c>
      <c r="AK75" s="7"/>
      <c r="AL75" s="119"/>
      <c r="AM75" s="19">
        <v>2</v>
      </c>
      <c r="AN75" s="90" t="s">
        <v>13</v>
      </c>
      <c r="AO75" s="91" t="s">
        <v>127</v>
      </c>
      <c r="AP75" s="92">
        <f>(361)*0.5</f>
        <v>180.5</v>
      </c>
      <c r="AQ75" s="93">
        <f>AQ74</f>
        <v>149</v>
      </c>
      <c r="AR75" s="94">
        <v>1</v>
      </c>
      <c r="AS75" s="64">
        <f>AP75*AR75/AQ75</f>
        <v>1.2114093959731544</v>
      </c>
      <c r="AT75" s="83">
        <v>2760.4580599999999</v>
      </c>
      <c r="AU75" s="20"/>
      <c r="AV75" s="25">
        <f>AT75*AS75</f>
        <v>3344.0448310738257</v>
      </c>
      <c r="AW75" s="7"/>
      <c r="AY75" s="13">
        <f>AJ75*AE75</f>
        <v>337748.52793845639</v>
      </c>
      <c r="AZ75" s="13">
        <v>996525.36</v>
      </c>
      <c r="BA75" s="13">
        <f t="shared" ref="BA75:BA77" si="47">AT75*AP75</f>
        <v>498262.67982999998</v>
      </c>
      <c r="BB75" s="13">
        <f t="shared" ref="BB75" si="48">AZ75-AY75-BA75</f>
        <v>160514.15223154362</v>
      </c>
    </row>
    <row r="76" spans="1:55" ht="15.75" customHeight="1">
      <c r="A76" s="850"/>
      <c r="B76" s="852"/>
      <c r="C76" s="323" t="s">
        <v>14</v>
      </c>
      <c r="D76" s="290" t="s">
        <v>246</v>
      </c>
      <c r="E76" s="900">
        <f>'расчет свод'!G70</f>
        <v>66.491228070175438</v>
      </c>
      <c r="F76" s="900"/>
      <c r="G76" s="422">
        <v>1</v>
      </c>
      <c r="H76" s="410" t="e">
        <f>E76*G76/#REF!</f>
        <v>#REF!</v>
      </c>
      <c r="I76" s="423">
        <v>48.984999999999999</v>
      </c>
      <c r="J76" s="424"/>
      <c r="K76" s="331" t="e">
        <f>I76*H76</f>
        <v>#REF!</v>
      </c>
      <c r="L76" s="257"/>
      <c r="M76" s="397"/>
      <c r="Q76" s="90" t="s">
        <v>14</v>
      </c>
      <c r="R76" s="91" t="s">
        <v>46</v>
      </c>
      <c r="S76" s="92">
        <f>4282*0.5/149*T76</f>
        <v>689.71812080536915</v>
      </c>
      <c r="T76" s="93">
        <f t="shared" ref="T76:T77" si="49">T75</f>
        <v>48</v>
      </c>
      <c r="U76" s="94">
        <v>1</v>
      </c>
      <c r="V76" s="314">
        <f>S76*U76/T76</f>
        <v>14.369127516778525</v>
      </c>
      <c r="W76" s="83">
        <v>48.984999999999999</v>
      </c>
      <c r="X76" s="20"/>
      <c r="Y76" s="25">
        <f>W76*V76</f>
        <v>703.87171140939597</v>
      </c>
      <c r="AA76" s="19">
        <v>3</v>
      </c>
      <c r="AB76" s="90" t="s">
        <v>14</v>
      </c>
      <c r="AC76" s="91" t="s">
        <v>46</v>
      </c>
      <c r="AD76" s="92">
        <f>4282*0.5/149*AE76</f>
        <v>1451.2818791946308</v>
      </c>
      <c r="AE76" s="93">
        <f t="shared" ref="AE76:AE77" si="50">AE75</f>
        <v>101</v>
      </c>
      <c r="AF76" s="94">
        <v>1</v>
      </c>
      <c r="AG76" s="64">
        <f>AD76*AF76/AE76</f>
        <v>14.369127516778523</v>
      </c>
      <c r="AH76" s="83">
        <v>48.984999999999999</v>
      </c>
      <c r="AI76" s="20"/>
      <c r="AJ76" s="25">
        <f>AH76*AG76</f>
        <v>703.87171140939597</v>
      </c>
      <c r="AK76" s="7"/>
      <c r="AL76" s="119"/>
      <c r="AM76" s="19">
        <v>3</v>
      </c>
      <c r="AN76" s="90" t="s">
        <v>14</v>
      </c>
      <c r="AO76" s="91" t="s">
        <v>46</v>
      </c>
      <c r="AP76" s="92">
        <f>4282*0.5</f>
        <v>2141</v>
      </c>
      <c r="AQ76" s="93">
        <f t="shared" ref="AQ76:AQ77" si="51">AQ75</f>
        <v>149</v>
      </c>
      <c r="AR76" s="94">
        <v>1</v>
      </c>
      <c r="AS76" s="64">
        <f>AP76*AR76/AQ76</f>
        <v>14.369127516778523</v>
      </c>
      <c r="AT76" s="83">
        <v>48.984999999999999</v>
      </c>
      <c r="AU76" s="20"/>
      <c r="AV76" s="25">
        <f>AT76*AS76</f>
        <v>703.87171140939597</v>
      </c>
      <c r="AW76" s="7"/>
      <c r="AY76" s="13">
        <f>AJ76*AE76</f>
        <v>71091.042852348997</v>
      </c>
      <c r="BA76" s="13">
        <f t="shared" si="47"/>
        <v>104876.88499999999</v>
      </c>
    </row>
    <row r="77" spans="1:55" ht="16.5" customHeight="1" thickBot="1">
      <c r="A77" s="850"/>
      <c r="B77" s="852"/>
      <c r="C77" s="323" t="s">
        <v>15</v>
      </c>
      <c r="D77" s="290" t="s">
        <v>246</v>
      </c>
      <c r="E77" s="900">
        <f>'расчет свод'!G71</f>
        <v>68.818713450292393</v>
      </c>
      <c r="F77" s="900"/>
      <c r="G77" s="422">
        <v>1</v>
      </c>
      <c r="H77" s="410" t="e">
        <f>E77*G77/#REF!</f>
        <v>#REF!</v>
      </c>
      <c r="I77" s="423">
        <v>46.695</v>
      </c>
      <c r="J77" s="424"/>
      <c r="K77" s="331" t="e">
        <f>I77*H77</f>
        <v>#REF!</v>
      </c>
      <c r="L77" s="257"/>
      <c r="M77" s="397"/>
      <c r="Q77" s="90" t="s">
        <v>15</v>
      </c>
      <c r="R77" s="91" t="s">
        <v>46</v>
      </c>
      <c r="S77" s="92">
        <f>4282*0.5/149*T77</f>
        <v>689.71812080536915</v>
      </c>
      <c r="T77" s="93">
        <f t="shared" si="49"/>
        <v>48</v>
      </c>
      <c r="U77" s="94">
        <v>1</v>
      </c>
      <c r="V77" s="314">
        <f t="shared" ref="V77" si="52">S77*U77/T77</f>
        <v>14.369127516778525</v>
      </c>
      <c r="W77" s="83">
        <v>46.695</v>
      </c>
      <c r="X77" s="20"/>
      <c r="Y77" s="25">
        <f>W77*V77</f>
        <v>670.96640939597319</v>
      </c>
      <c r="AA77" s="19">
        <v>4</v>
      </c>
      <c r="AB77" s="90" t="s">
        <v>15</v>
      </c>
      <c r="AC77" s="91" t="s">
        <v>46</v>
      </c>
      <c r="AD77" s="92">
        <f>4282*0.5/149*AE77</f>
        <v>1451.2818791946308</v>
      </c>
      <c r="AE77" s="93">
        <f t="shared" si="50"/>
        <v>101</v>
      </c>
      <c r="AF77" s="94">
        <v>1</v>
      </c>
      <c r="AG77" s="64">
        <f t="shared" ref="AG77" si="53">AD77*AF77/AE77</f>
        <v>14.369127516778523</v>
      </c>
      <c r="AH77" s="83">
        <v>46.695</v>
      </c>
      <c r="AI77" s="20"/>
      <c r="AJ77" s="25">
        <f>AH77*AG77</f>
        <v>670.96640939597307</v>
      </c>
      <c r="AK77" s="7"/>
      <c r="AL77" s="119"/>
      <c r="AM77" s="19">
        <v>4</v>
      </c>
      <c r="AN77" s="90" t="s">
        <v>15</v>
      </c>
      <c r="AO77" s="91" t="s">
        <v>46</v>
      </c>
      <c r="AP77" s="92">
        <f>4282*0.5</f>
        <v>2141</v>
      </c>
      <c r="AQ77" s="93">
        <f t="shared" si="51"/>
        <v>149</v>
      </c>
      <c r="AR77" s="94">
        <v>1</v>
      </c>
      <c r="AS77" s="64">
        <f t="shared" ref="AS77" si="54">AP77*AR77/AQ77</f>
        <v>14.369127516778523</v>
      </c>
      <c r="AT77" s="83">
        <v>46.695</v>
      </c>
      <c r="AU77" s="20"/>
      <c r="AV77" s="25">
        <f>AT77*AS77</f>
        <v>670.96640939597307</v>
      </c>
      <c r="AW77" s="7"/>
      <c r="AY77" s="13">
        <f>AJ77*AE77</f>
        <v>67767.607348993275</v>
      </c>
      <c r="AZ77" s="13">
        <v>409702.96</v>
      </c>
      <c r="BA77" s="13">
        <f t="shared" si="47"/>
        <v>99973.994999999995</v>
      </c>
      <c r="BB77" s="13">
        <f>AZ77-AY76-AY77-BA76-BA77</f>
        <v>65993.429798657773</v>
      </c>
    </row>
    <row r="78" spans="1:55" ht="15.75" hidden="1" customHeight="1" thickBot="1">
      <c r="A78" s="850"/>
      <c r="B78" s="852"/>
      <c r="C78" s="886"/>
      <c r="D78" s="886"/>
      <c r="E78" s="886"/>
      <c r="F78" s="886"/>
      <c r="G78" s="886"/>
      <c r="H78" s="886"/>
      <c r="I78" s="886"/>
      <c r="J78" s="886"/>
      <c r="K78" s="425" t="e">
        <f>SUM(K74:K77)</f>
        <v>#REF!</v>
      </c>
      <c r="L78" s="257"/>
      <c r="M78" s="398"/>
      <c r="Q78" s="260"/>
      <c r="R78" s="260"/>
      <c r="S78" s="260"/>
      <c r="T78" s="260"/>
      <c r="U78" s="260"/>
      <c r="V78" s="260"/>
      <c r="W78" s="260"/>
      <c r="X78" s="260"/>
      <c r="Y78" s="26">
        <f>SUM(Y74:Y77)</f>
        <v>5958.5203957046979</v>
      </c>
      <c r="AA78" s="794" t="s">
        <v>27</v>
      </c>
      <c r="AB78" s="781"/>
      <c r="AC78" s="781"/>
      <c r="AD78" s="781"/>
      <c r="AE78" s="781"/>
      <c r="AF78" s="781"/>
      <c r="AG78" s="781"/>
      <c r="AH78" s="781"/>
      <c r="AI78" s="782"/>
      <c r="AJ78" s="26">
        <f>SUM(AJ74:AJ77)</f>
        <v>5958.5203957046979</v>
      </c>
      <c r="AK78" s="7"/>
      <c r="AL78" s="120"/>
      <c r="AM78" s="794" t="s">
        <v>27</v>
      </c>
      <c r="AN78" s="781"/>
      <c r="AO78" s="781"/>
      <c r="AP78" s="781"/>
      <c r="AQ78" s="781"/>
      <c r="AR78" s="781"/>
      <c r="AS78" s="781"/>
      <c r="AT78" s="781"/>
      <c r="AU78" s="782"/>
      <c r="AV78" s="26">
        <f>SUM(AV74:AV77)</f>
        <v>5958.5203957046979</v>
      </c>
      <c r="AW78" s="7"/>
      <c r="AY78" s="139">
        <f>SUM(AY74:AY77)</f>
        <v>601810.55996617454</v>
      </c>
      <c r="AZ78" s="172">
        <f>2043459-267818.68</f>
        <v>1775640.32</v>
      </c>
      <c r="BA78" s="41">
        <f>SUM(BA74:BA77)</f>
        <v>887819.53895999992</v>
      </c>
    </row>
    <row r="79" spans="1:55" ht="36" customHeight="1" thickBot="1">
      <c r="A79" s="850"/>
      <c r="B79" s="852"/>
      <c r="C79" s="888" t="s">
        <v>247</v>
      </c>
      <c r="D79" s="888"/>
      <c r="E79" s="888"/>
      <c r="F79" s="888"/>
      <c r="G79" s="888"/>
      <c r="H79" s="888"/>
      <c r="I79" s="888"/>
      <c r="J79" s="888"/>
      <c r="K79" s="888"/>
      <c r="L79" s="888"/>
      <c r="M79" s="396"/>
      <c r="Q79" s="260"/>
      <c r="R79" s="260"/>
      <c r="S79" s="260"/>
      <c r="T79" s="260"/>
      <c r="U79" s="260"/>
      <c r="V79" s="260"/>
      <c r="W79" s="260"/>
      <c r="X79" s="260"/>
      <c r="Y79" s="260"/>
      <c r="AA79" s="788" t="s">
        <v>64</v>
      </c>
      <c r="AB79" s="786"/>
      <c r="AC79" s="786"/>
      <c r="AD79" s="786"/>
      <c r="AE79" s="786"/>
      <c r="AF79" s="786"/>
      <c r="AG79" s="786"/>
      <c r="AH79" s="786"/>
      <c r="AI79" s="786"/>
      <c r="AJ79" s="786"/>
      <c r="AK79" s="787"/>
      <c r="AL79" s="118"/>
      <c r="AM79" s="788" t="s">
        <v>64</v>
      </c>
      <c r="AN79" s="786"/>
      <c r="AO79" s="786"/>
      <c r="AP79" s="786"/>
      <c r="AQ79" s="786"/>
      <c r="AR79" s="786"/>
      <c r="AS79" s="786"/>
      <c r="AT79" s="786"/>
      <c r="AU79" s="786"/>
      <c r="AV79" s="786"/>
      <c r="AW79" s="787"/>
      <c r="AY79" s="41">
        <f>(AJ78+AV78)*149</f>
        <v>1775639.0779200001</v>
      </c>
      <c r="AZ79" s="41">
        <f>AZ78/2</f>
        <v>887820.16</v>
      </c>
      <c r="BA79" s="146">
        <f>AY79-AZ79</f>
        <v>887818.91792000004</v>
      </c>
      <c r="BC79" s="55">
        <f>AZ79-AY79</f>
        <v>-887818.91792000004</v>
      </c>
    </row>
    <row r="80" spans="1:55" ht="60" customHeight="1">
      <c r="A80" s="850"/>
      <c r="B80" s="852"/>
      <c r="C80" s="234" t="str">
        <f>'расчет свод'!B74</f>
        <v>Техническое обслуживание и регламентно-профилактический ремонт систем охранно-пожарной  сигнализации</v>
      </c>
      <c r="D80" s="322" t="s">
        <v>248</v>
      </c>
      <c r="E80" s="897">
        <f>'расчет свод'!G74</f>
        <v>5.263157894736842E-3</v>
      </c>
      <c r="F80" s="897"/>
      <c r="G80" s="422">
        <v>1</v>
      </c>
      <c r="H80" s="426" t="e">
        <f>F80*G80/#REF!</f>
        <v>#REF!</v>
      </c>
      <c r="I80" s="423">
        <v>81890</v>
      </c>
      <c r="J80" s="424"/>
      <c r="K80" s="331" t="e">
        <f>I80*H80</f>
        <v>#REF!</v>
      </c>
      <c r="L80" s="257"/>
      <c r="M80" s="397"/>
      <c r="Q80" s="96" t="s">
        <v>17</v>
      </c>
      <c r="R80" s="97" t="s">
        <v>50</v>
      </c>
      <c r="S80" s="98">
        <f t="shared" ref="S80:S85" si="55">1/2/149*T80</f>
        <v>0.16107382550335569</v>
      </c>
      <c r="T80" s="93">
        <v>48</v>
      </c>
      <c r="U80" s="94">
        <v>1</v>
      </c>
      <c r="V80" s="314">
        <f>S80*U80/T80</f>
        <v>3.3557046979865771E-3</v>
      </c>
      <c r="W80" s="83">
        <v>81890</v>
      </c>
      <c r="X80" s="20"/>
      <c r="Y80" s="25">
        <f>W80*V80</f>
        <v>274.79865771812081</v>
      </c>
      <c r="AA80" s="19">
        <v>1</v>
      </c>
      <c r="AB80" s="96" t="s">
        <v>17</v>
      </c>
      <c r="AC80" s="97" t="s">
        <v>50</v>
      </c>
      <c r="AD80" s="98">
        <f t="shared" ref="AD80:AD85" si="56">1/2/149*AE80</f>
        <v>0.33892617449664431</v>
      </c>
      <c r="AE80" s="93">
        <v>101</v>
      </c>
      <c r="AF80" s="94">
        <v>1</v>
      </c>
      <c r="AG80" s="95">
        <f>AD80*AF80/AE80</f>
        <v>3.3557046979865771E-3</v>
      </c>
      <c r="AH80" s="83">
        <v>81890</v>
      </c>
      <c r="AI80" s="20"/>
      <c r="AJ80" s="25">
        <f>AH80*AG80</f>
        <v>274.79865771812081</v>
      </c>
      <c r="AK80" s="7"/>
      <c r="AL80" s="119"/>
      <c r="AM80" s="19">
        <v>1</v>
      </c>
      <c r="AN80" s="96" t="s">
        <v>17</v>
      </c>
      <c r="AO80" s="97" t="s">
        <v>50</v>
      </c>
      <c r="AP80" s="98">
        <f>1/2</f>
        <v>0.5</v>
      </c>
      <c r="AQ80" s="93">
        <v>149</v>
      </c>
      <c r="AR80" s="94">
        <v>1</v>
      </c>
      <c r="AS80" s="95">
        <f>AP80*AR80/AQ80</f>
        <v>3.3557046979865771E-3</v>
      </c>
      <c r="AT80" s="83">
        <v>81890</v>
      </c>
      <c r="AU80" s="20"/>
      <c r="AV80" s="25">
        <f>AT80*AS80</f>
        <v>274.79865771812081</v>
      </c>
      <c r="AW80" s="7"/>
      <c r="AY80" s="41">
        <f t="shared" ref="AY80:AY86" si="57">AJ80*149</f>
        <v>40945</v>
      </c>
      <c r="AZ80" s="55">
        <f>AZ79-BA78</f>
        <v>0.62104000011458993</v>
      </c>
      <c r="BA80" s="13">
        <f>AP80*AT80</f>
        <v>40945</v>
      </c>
    </row>
    <row r="81" spans="1:54" ht="17.25" customHeight="1">
      <c r="A81" s="850"/>
      <c r="B81" s="852"/>
      <c r="C81" s="234" t="str">
        <f>'расчет свод'!B75</f>
        <v>Проведение текущего ремонта</v>
      </c>
      <c r="D81" s="322" t="s">
        <v>248</v>
      </c>
      <c r="E81" s="897">
        <f>'расчет свод'!G75</f>
        <v>5.263157894736842E-3</v>
      </c>
      <c r="F81" s="897"/>
      <c r="G81" s="232">
        <v>1</v>
      </c>
      <c r="H81" s="233" t="e">
        <f>F81*G81/#REF!</f>
        <v>#REF!</v>
      </c>
      <c r="I81" s="427">
        <v>150000</v>
      </c>
      <c r="J81" s="428"/>
      <c r="K81" s="236" t="e">
        <f t="shared" ref="K81:K86" si="58">I81*H81</f>
        <v>#REF!</v>
      </c>
      <c r="L81" s="228"/>
      <c r="M81" s="397"/>
      <c r="Q81" s="96" t="s">
        <v>18</v>
      </c>
      <c r="R81" s="97" t="s">
        <v>50</v>
      </c>
      <c r="S81" s="98">
        <f t="shared" si="55"/>
        <v>0.16107382550335569</v>
      </c>
      <c r="T81" s="93">
        <f>T80</f>
        <v>48</v>
      </c>
      <c r="U81" s="94">
        <v>1</v>
      </c>
      <c r="V81" s="314">
        <f>S81*U81/T81</f>
        <v>3.3557046979865771E-3</v>
      </c>
      <c r="W81" s="83">
        <v>150000</v>
      </c>
      <c r="X81" s="20"/>
      <c r="Y81" s="25">
        <f t="shared" ref="Y81:Y86" si="59">W81*V81</f>
        <v>503.35570469798654</v>
      </c>
      <c r="AA81" s="19">
        <v>2</v>
      </c>
      <c r="AB81" s="96" t="s">
        <v>18</v>
      </c>
      <c r="AC81" s="97" t="s">
        <v>50</v>
      </c>
      <c r="AD81" s="98">
        <f t="shared" si="56"/>
        <v>0.33892617449664431</v>
      </c>
      <c r="AE81" s="93">
        <f>AE80</f>
        <v>101</v>
      </c>
      <c r="AF81" s="94">
        <v>1</v>
      </c>
      <c r="AG81" s="95">
        <f>AD81*AF81/AE81</f>
        <v>3.3557046979865771E-3</v>
      </c>
      <c r="AH81" s="83">
        <v>150000</v>
      </c>
      <c r="AI81" s="20"/>
      <c r="AJ81" s="25">
        <f t="shared" ref="AJ81:AJ86" si="60">AH81*AG81</f>
        <v>503.35570469798654</v>
      </c>
      <c r="AK81" s="7"/>
      <c r="AL81" s="119"/>
      <c r="AM81" s="19">
        <v>2</v>
      </c>
      <c r="AN81" s="96" t="s">
        <v>18</v>
      </c>
      <c r="AO81" s="97" t="s">
        <v>50</v>
      </c>
      <c r="AP81" s="98">
        <f t="shared" ref="AP81:AP85" si="61">1/2</f>
        <v>0.5</v>
      </c>
      <c r="AQ81" s="93">
        <f>AQ80</f>
        <v>149</v>
      </c>
      <c r="AR81" s="94">
        <v>1</v>
      </c>
      <c r="AS81" s="95">
        <f>AP81*AR81/AQ81</f>
        <v>3.3557046979865771E-3</v>
      </c>
      <c r="AT81" s="83">
        <v>150000</v>
      </c>
      <c r="AU81" s="20"/>
      <c r="AV81" s="25">
        <f t="shared" ref="AV81:AV86" si="62">AT81*AS81</f>
        <v>503.35570469798654</v>
      </c>
      <c r="AW81" s="7"/>
      <c r="AY81" s="180">
        <f t="shared" si="57"/>
        <v>75000</v>
      </c>
      <c r="AZ81" s="183">
        <f>AY81+BA81</f>
        <v>150000</v>
      </c>
      <c r="BA81" s="181">
        <f>AP81*AT81</f>
        <v>75000</v>
      </c>
      <c r="BB81" s="13" t="s">
        <v>156</v>
      </c>
    </row>
    <row r="82" spans="1:54" ht="15.75" customHeight="1">
      <c r="A82" s="850"/>
      <c r="B82" s="852"/>
      <c r="C82" s="234" t="str">
        <f>'расчет свод'!B76</f>
        <v>Обслуживание тревожной кнопки</v>
      </c>
      <c r="D82" s="322" t="s">
        <v>248</v>
      </c>
      <c r="E82" s="897">
        <f>'расчет свод'!G76</f>
        <v>5.263157894736842E-3</v>
      </c>
      <c r="F82" s="897"/>
      <c r="G82" s="232">
        <v>1</v>
      </c>
      <c r="H82" s="233" t="e">
        <f>F82*G82/#REF!</f>
        <v>#REF!</v>
      </c>
      <c r="I82" s="429">
        <v>30000</v>
      </c>
      <c r="J82" s="428"/>
      <c r="K82" s="236" t="e">
        <f t="shared" si="58"/>
        <v>#REF!</v>
      </c>
      <c r="L82" s="228"/>
      <c r="M82" s="397"/>
      <c r="Q82" s="96" t="s">
        <v>106</v>
      </c>
      <c r="R82" s="97" t="s">
        <v>50</v>
      </c>
      <c r="S82" s="98">
        <f t="shared" si="55"/>
        <v>0.16107382550335569</v>
      </c>
      <c r="T82" s="93">
        <f t="shared" ref="T82:T86" si="63">T81</f>
        <v>48</v>
      </c>
      <c r="U82" s="94">
        <v>1</v>
      </c>
      <c r="V82" s="314">
        <f t="shared" ref="V82:V86" si="64">S82*U82/T82</f>
        <v>3.3557046979865771E-3</v>
      </c>
      <c r="W82" s="84">
        <v>30000</v>
      </c>
      <c r="X82" s="20"/>
      <c r="Y82" s="25">
        <f t="shared" si="59"/>
        <v>100.67114093959731</v>
      </c>
      <c r="AA82" s="19">
        <v>3</v>
      </c>
      <c r="AB82" s="96" t="s">
        <v>106</v>
      </c>
      <c r="AC82" s="97" t="s">
        <v>50</v>
      </c>
      <c r="AD82" s="98">
        <f t="shared" si="56"/>
        <v>0.33892617449664431</v>
      </c>
      <c r="AE82" s="93">
        <f t="shared" ref="AE82:AE86" si="65">AE81</f>
        <v>101</v>
      </c>
      <c r="AF82" s="94">
        <v>1</v>
      </c>
      <c r="AG82" s="95">
        <f t="shared" ref="AG82:AG86" si="66">AD82*AF82/AE82</f>
        <v>3.3557046979865771E-3</v>
      </c>
      <c r="AH82" s="84">
        <v>30000</v>
      </c>
      <c r="AI82" s="20"/>
      <c r="AJ82" s="25">
        <f t="shared" si="60"/>
        <v>100.67114093959731</v>
      </c>
      <c r="AK82" s="7"/>
      <c r="AL82" s="119"/>
      <c r="AM82" s="19">
        <v>3</v>
      </c>
      <c r="AN82" s="96" t="s">
        <v>106</v>
      </c>
      <c r="AO82" s="97" t="s">
        <v>50</v>
      </c>
      <c r="AP82" s="98">
        <f t="shared" si="61"/>
        <v>0.5</v>
      </c>
      <c r="AQ82" s="93">
        <f t="shared" ref="AQ82:AQ86" si="67">AQ81</f>
        <v>149</v>
      </c>
      <c r="AR82" s="94">
        <v>1</v>
      </c>
      <c r="AS82" s="95">
        <f t="shared" ref="AS82:AS86" si="68">AP82*AR82/AQ82</f>
        <v>3.3557046979865771E-3</v>
      </c>
      <c r="AT82" s="84">
        <v>30000</v>
      </c>
      <c r="AU82" s="20"/>
      <c r="AV82" s="25">
        <f t="shared" si="62"/>
        <v>100.67114093959731</v>
      </c>
      <c r="AW82" s="7"/>
      <c r="AY82" s="41">
        <f t="shared" si="57"/>
        <v>14999.999999999998</v>
      </c>
      <c r="AZ82" s="183">
        <f t="shared" ref="AZ82:AZ85" si="69">AY82+BA82</f>
        <v>30000</v>
      </c>
      <c r="BA82" s="13">
        <f t="shared" ref="BA82:BA86" si="70">AP82*AT82</f>
        <v>15000</v>
      </c>
    </row>
    <row r="83" spans="1:54" ht="15.75" customHeight="1">
      <c r="A83" s="850"/>
      <c r="B83" s="852"/>
      <c r="C83" s="234" t="str">
        <f>'расчет свод'!B77</f>
        <v>Уборка территории от снега</v>
      </c>
      <c r="D83" s="322" t="s">
        <v>248</v>
      </c>
      <c r="E83" s="897">
        <f>'расчет свод'!G77</f>
        <v>5.263157894736842E-3</v>
      </c>
      <c r="F83" s="897"/>
      <c r="G83" s="232">
        <v>1</v>
      </c>
      <c r="H83" s="233" t="e">
        <f>F83*G83/#REF!</f>
        <v>#REF!</v>
      </c>
      <c r="I83" s="427">
        <v>300000</v>
      </c>
      <c r="J83" s="428"/>
      <c r="K83" s="236" t="e">
        <f t="shared" si="58"/>
        <v>#REF!</v>
      </c>
      <c r="L83" s="228"/>
      <c r="M83" s="397"/>
      <c r="Q83" s="96" t="s">
        <v>76</v>
      </c>
      <c r="R83" s="97" t="s">
        <v>50</v>
      </c>
      <c r="S83" s="98">
        <f t="shared" si="55"/>
        <v>0.16107382550335569</v>
      </c>
      <c r="T83" s="93">
        <f t="shared" si="63"/>
        <v>48</v>
      </c>
      <c r="U83" s="94">
        <v>1</v>
      </c>
      <c r="V83" s="314">
        <f t="shared" si="64"/>
        <v>3.3557046979865771E-3</v>
      </c>
      <c r="W83" s="83">
        <v>300000</v>
      </c>
      <c r="X83" s="20"/>
      <c r="Y83" s="25">
        <f t="shared" si="59"/>
        <v>1006.7114093959731</v>
      </c>
      <c r="AA83" s="19">
        <v>4</v>
      </c>
      <c r="AB83" s="96" t="s">
        <v>76</v>
      </c>
      <c r="AC83" s="97" t="s">
        <v>50</v>
      </c>
      <c r="AD83" s="98">
        <f t="shared" si="56"/>
        <v>0.33892617449664431</v>
      </c>
      <c r="AE83" s="93">
        <f t="shared" si="65"/>
        <v>101</v>
      </c>
      <c r="AF83" s="94">
        <v>1</v>
      </c>
      <c r="AG83" s="95">
        <f t="shared" si="66"/>
        <v>3.3557046979865771E-3</v>
      </c>
      <c r="AH83" s="83">
        <v>300000</v>
      </c>
      <c r="AI83" s="20"/>
      <c r="AJ83" s="25">
        <f t="shared" si="60"/>
        <v>1006.7114093959731</v>
      </c>
      <c r="AK83" s="7"/>
      <c r="AL83" s="119"/>
      <c r="AM83" s="19">
        <v>4</v>
      </c>
      <c r="AN83" s="96" t="s">
        <v>76</v>
      </c>
      <c r="AO83" s="97" t="s">
        <v>50</v>
      </c>
      <c r="AP83" s="98">
        <f t="shared" si="61"/>
        <v>0.5</v>
      </c>
      <c r="AQ83" s="93">
        <f t="shared" si="67"/>
        <v>149</v>
      </c>
      <c r="AR83" s="94">
        <v>1</v>
      </c>
      <c r="AS83" s="95">
        <f t="shared" si="68"/>
        <v>3.3557046979865771E-3</v>
      </c>
      <c r="AT83" s="83">
        <v>300000</v>
      </c>
      <c r="AU83" s="20"/>
      <c r="AV83" s="25">
        <f t="shared" si="62"/>
        <v>1006.7114093959731</v>
      </c>
      <c r="AW83" s="7"/>
      <c r="AY83" s="41">
        <f t="shared" si="57"/>
        <v>150000</v>
      </c>
      <c r="AZ83" s="183">
        <f t="shared" si="69"/>
        <v>300000</v>
      </c>
      <c r="BA83" s="13">
        <f t="shared" si="70"/>
        <v>150000</v>
      </c>
    </row>
    <row r="84" spans="1:54" ht="15.75" customHeight="1">
      <c r="A84" s="850"/>
      <c r="B84" s="852"/>
      <c r="C84" s="234" t="str">
        <f>'расчет свод'!B78</f>
        <v>Вывоз ТБО</v>
      </c>
      <c r="D84" s="322" t="s">
        <v>248</v>
      </c>
      <c r="E84" s="897">
        <f>'расчет свод'!G78</f>
        <v>5.263157894736842E-3</v>
      </c>
      <c r="F84" s="897"/>
      <c r="G84" s="232">
        <v>1</v>
      </c>
      <c r="H84" s="233" t="e">
        <f>F84*G84/#REF!</f>
        <v>#REF!</v>
      </c>
      <c r="I84" s="427">
        <v>32600</v>
      </c>
      <c r="J84" s="428"/>
      <c r="K84" s="236" t="e">
        <f t="shared" si="58"/>
        <v>#REF!</v>
      </c>
      <c r="L84" s="228"/>
      <c r="M84" s="397"/>
      <c r="Q84" s="96" t="s">
        <v>19</v>
      </c>
      <c r="R84" s="97" t="s">
        <v>50</v>
      </c>
      <c r="S84" s="98">
        <f t="shared" si="55"/>
        <v>0.16107382550335569</v>
      </c>
      <c r="T84" s="93">
        <v>48</v>
      </c>
      <c r="U84" s="94">
        <v>1</v>
      </c>
      <c r="V84" s="314">
        <f t="shared" si="64"/>
        <v>3.3557046979865771E-3</v>
      </c>
      <c r="W84" s="83">
        <v>32600</v>
      </c>
      <c r="X84" s="20"/>
      <c r="Y84" s="25">
        <f t="shared" si="59"/>
        <v>109.39597315436241</v>
      </c>
      <c r="AA84" s="19">
        <v>5</v>
      </c>
      <c r="AB84" s="96" t="s">
        <v>19</v>
      </c>
      <c r="AC84" s="97" t="s">
        <v>50</v>
      </c>
      <c r="AD84" s="98">
        <f t="shared" si="56"/>
        <v>0.33892617449664431</v>
      </c>
      <c r="AE84" s="93">
        <v>101</v>
      </c>
      <c r="AF84" s="94">
        <v>1</v>
      </c>
      <c r="AG84" s="95">
        <f t="shared" si="66"/>
        <v>3.3557046979865771E-3</v>
      </c>
      <c r="AH84" s="83">
        <v>32600</v>
      </c>
      <c r="AI84" s="20"/>
      <c r="AJ84" s="25">
        <f t="shared" si="60"/>
        <v>109.39597315436241</v>
      </c>
      <c r="AK84" s="7"/>
      <c r="AL84" s="119"/>
      <c r="AM84" s="19">
        <v>5</v>
      </c>
      <c r="AN84" s="96" t="s">
        <v>19</v>
      </c>
      <c r="AO84" s="97" t="s">
        <v>50</v>
      </c>
      <c r="AP84" s="98">
        <f t="shared" si="61"/>
        <v>0.5</v>
      </c>
      <c r="AQ84" s="93">
        <f t="shared" si="67"/>
        <v>149</v>
      </c>
      <c r="AR84" s="94">
        <v>1</v>
      </c>
      <c r="AS84" s="95">
        <f t="shared" si="68"/>
        <v>3.3557046979865771E-3</v>
      </c>
      <c r="AT84" s="83">
        <v>32600</v>
      </c>
      <c r="AU84" s="20"/>
      <c r="AV84" s="25">
        <f t="shared" si="62"/>
        <v>109.39597315436241</v>
      </c>
      <c r="AW84" s="7"/>
      <c r="AY84" s="41">
        <f t="shared" si="57"/>
        <v>16299.999999999998</v>
      </c>
      <c r="AZ84" s="183">
        <f t="shared" si="69"/>
        <v>32600</v>
      </c>
      <c r="BA84" s="13">
        <f t="shared" si="70"/>
        <v>16300</v>
      </c>
    </row>
    <row r="85" spans="1:54" ht="15.75" customHeight="1">
      <c r="A85" s="850"/>
      <c r="B85" s="852"/>
      <c r="C85" s="234" t="str">
        <f>'расчет свод'!B79</f>
        <v>Дератизация и дезинфекция</v>
      </c>
      <c r="D85" s="322" t="s">
        <v>248</v>
      </c>
      <c r="E85" s="897">
        <f>'расчет свод'!G79</f>
        <v>5.263157894736842E-3</v>
      </c>
      <c r="F85" s="897"/>
      <c r="G85" s="232">
        <v>1</v>
      </c>
      <c r="H85" s="233" t="e">
        <f>F85*G85/#REF!</f>
        <v>#REF!</v>
      </c>
      <c r="I85" s="427">
        <v>50000</v>
      </c>
      <c r="J85" s="428"/>
      <c r="K85" s="236" t="e">
        <f t="shared" si="58"/>
        <v>#REF!</v>
      </c>
      <c r="L85" s="228"/>
      <c r="M85" s="397"/>
      <c r="Q85" s="96" t="s">
        <v>94</v>
      </c>
      <c r="R85" s="97" t="s">
        <v>50</v>
      </c>
      <c r="S85" s="98">
        <f t="shared" si="55"/>
        <v>0.16107382550335569</v>
      </c>
      <c r="T85" s="93">
        <f t="shared" si="63"/>
        <v>48</v>
      </c>
      <c r="U85" s="94">
        <v>1</v>
      </c>
      <c r="V85" s="314">
        <f t="shared" si="64"/>
        <v>3.3557046979865771E-3</v>
      </c>
      <c r="W85" s="83">
        <v>50000</v>
      </c>
      <c r="X85" s="20"/>
      <c r="Y85" s="25">
        <f t="shared" si="59"/>
        <v>167.78523489932886</v>
      </c>
      <c r="AA85" s="19">
        <v>6</v>
      </c>
      <c r="AB85" s="96" t="s">
        <v>94</v>
      </c>
      <c r="AC85" s="97" t="s">
        <v>50</v>
      </c>
      <c r="AD85" s="98">
        <f t="shared" si="56"/>
        <v>0.33892617449664431</v>
      </c>
      <c r="AE85" s="93">
        <f t="shared" si="65"/>
        <v>101</v>
      </c>
      <c r="AF85" s="94">
        <v>1</v>
      </c>
      <c r="AG85" s="95">
        <f t="shared" si="66"/>
        <v>3.3557046979865771E-3</v>
      </c>
      <c r="AH85" s="83">
        <v>50000</v>
      </c>
      <c r="AI85" s="20"/>
      <c r="AJ85" s="25">
        <f t="shared" si="60"/>
        <v>167.78523489932886</v>
      </c>
      <c r="AK85" s="7"/>
      <c r="AL85" s="119"/>
      <c r="AM85" s="19">
        <v>6</v>
      </c>
      <c r="AN85" s="96" t="s">
        <v>94</v>
      </c>
      <c r="AO85" s="97" t="s">
        <v>50</v>
      </c>
      <c r="AP85" s="98">
        <f t="shared" si="61"/>
        <v>0.5</v>
      </c>
      <c r="AQ85" s="93">
        <f t="shared" si="67"/>
        <v>149</v>
      </c>
      <c r="AR85" s="94">
        <v>1</v>
      </c>
      <c r="AS85" s="95">
        <f t="shared" si="68"/>
        <v>3.3557046979865771E-3</v>
      </c>
      <c r="AT85" s="83">
        <v>50000</v>
      </c>
      <c r="AU85" s="20"/>
      <c r="AV85" s="25">
        <f t="shared" si="62"/>
        <v>167.78523489932886</v>
      </c>
      <c r="AW85" s="7"/>
      <c r="AY85" s="41">
        <f t="shared" si="57"/>
        <v>25000</v>
      </c>
      <c r="AZ85" s="183">
        <f t="shared" si="69"/>
        <v>50000</v>
      </c>
      <c r="BA85" s="13">
        <f t="shared" si="70"/>
        <v>25000</v>
      </c>
    </row>
    <row r="86" spans="1:54" ht="90" customHeight="1">
      <c r="A86" s="850"/>
      <c r="B86" s="852"/>
      <c r="C86" s="234" t="str">
        <f>'расчет свод'!B80</f>
        <v>Обслуживание систем имущества (промывка и опрессовка систем отопления, обслуживание приборов учета, поверка теплосчетчиков, аварийнор-диспетчерское обслуживание</v>
      </c>
      <c r="D86" s="322" t="s">
        <v>248</v>
      </c>
      <c r="E86" s="897">
        <f>'расчет свод'!G80</f>
        <v>2.1052631578947368E-2</v>
      </c>
      <c r="F86" s="897"/>
      <c r="G86" s="232">
        <v>1</v>
      </c>
      <c r="H86" s="233" t="e">
        <f>F86*G86/#REF!</f>
        <v>#REF!</v>
      </c>
      <c r="I86" s="427">
        <f>(40000+20000+20000+60000)/4</f>
        <v>35000</v>
      </c>
      <c r="J86" s="428"/>
      <c r="K86" s="236" t="e">
        <f t="shared" si="58"/>
        <v>#REF!</v>
      </c>
      <c r="L86" s="228"/>
      <c r="M86" s="397"/>
      <c r="Q86" s="96" t="s">
        <v>93</v>
      </c>
      <c r="R86" s="97" t="s">
        <v>50</v>
      </c>
      <c r="S86" s="98">
        <f>4/2/149*T86</f>
        <v>0.64429530201342278</v>
      </c>
      <c r="T86" s="93">
        <f t="shared" si="63"/>
        <v>48</v>
      </c>
      <c r="U86" s="94">
        <v>1</v>
      </c>
      <c r="V86" s="314">
        <f t="shared" si="64"/>
        <v>1.3422818791946308E-2</v>
      </c>
      <c r="W86" s="83">
        <f>(40000+20000+20000+60000)/4</f>
        <v>35000</v>
      </c>
      <c r="X86" s="20"/>
      <c r="Y86" s="25">
        <f t="shared" si="59"/>
        <v>469.79865771812081</v>
      </c>
      <c r="AA86" s="19">
        <v>7</v>
      </c>
      <c r="AB86" s="96" t="s">
        <v>93</v>
      </c>
      <c r="AC86" s="97" t="s">
        <v>50</v>
      </c>
      <c r="AD86" s="98">
        <f>4/2/149*AE86</f>
        <v>1.3557046979865772</v>
      </c>
      <c r="AE86" s="93">
        <f t="shared" si="65"/>
        <v>101</v>
      </c>
      <c r="AF86" s="94">
        <v>1</v>
      </c>
      <c r="AG86" s="95">
        <f t="shared" si="66"/>
        <v>1.3422818791946308E-2</v>
      </c>
      <c r="AH86" s="83">
        <f>(40000+20000+20000+60000)/4</f>
        <v>35000</v>
      </c>
      <c r="AI86" s="20"/>
      <c r="AJ86" s="25">
        <f t="shared" si="60"/>
        <v>469.79865771812081</v>
      </c>
      <c r="AK86" s="7"/>
      <c r="AL86" s="119"/>
      <c r="AM86" s="19">
        <v>7</v>
      </c>
      <c r="AN86" s="96" t="s">
        <v>93</v>
      </c>
      <c r="AO86" s="97" t="s">
        <v>50</v>
      </c>
      <c r="AP86" s="98">
        <f>4/2</f>
        <v>2</v>
      </c>
      <c r="AQ86" s="93">
        <f t="shared" si="67"/>
        <v>149</v>
      </c>
      <c r="AR86" s="94">
        <v>1</v>
      </c>
      <c r="AS86" s="95">
        <f t="shared" si="68"/>
        <v>1.3422818791946308E-2</v>
      </c>
      <c r="AT86" s="83">
        <f>(40000+20000+20000+60000)/4</f>
        <v>35000</v>
      </c>
      <c r="AU86" s="20"/>
      <c r="AV86" s="25">
        <f t="shared" si="62"/>
        <v>469.79865771812081</v>
      </c>
      <c r="AW86" s="7"/>
      <c r="AY86" s="41">
        <f t="shared" si="57"/>
        <v>70000</v>
      </c>
      <c r="AZ86" s="183">
        <f>AY86+BA86</f>
        <v>140000</v>
      </c>
      <c r="BA86" s="13">
        <f t="shared" si="70"/>
        <v>70000</v>
      </c>
      <c r="BB86" s="55">
        <f>BB87-AY81-BA81</f>
        <v>634490</v>
      </c>
    </row>
    <row r="87" spans="1:54" ht="15.75" hidden="1" customHeight="1" thickBot="1">
      <c r="A87" s="850"/>
      <c r="B87" s="852"/>
      <c r="C87" s="872"/>
      <c r="D87" s="872"/>
      <c r="E87" s="872"/>
      <c r="F87" s="872"/>
      <c r="G87" s="872"/>
      <c r="H87" s="872"/>
      <c r="I87" s="872"/>
      <c r="J87" s="872"/>
      <c r="K87" s="430" t="e">
        <f>SUM(K80:K86)</f>
        <v>#REF!</v>
      </c>
      <c r="L87" s="228"/>
      <c r="M87" s="398"/>
      <c r="Q87" s="260"/>
      <c r="R87" s="260"/>
      <c r="S87" s="260"/>
      <c r="T87" s="260"/>
      <c r="U87" s="260"/>
      <c r="V87" s="260"/>
      <c r="W87" s="260"/>
      <c r="X87" s="260"/>
      <c r="Y87" s="27">
        <f>SUM(Y80:Y86)</f>
        <v>2632.5167785234898</v>
      </c>
      <c r="AA87" s="767" t="s">
        <v>27</v>
      </c>
      <c r="AB87" s="765"/>
      <c r="AC87" s="765"/>
      <c r="AD87" s="765"/>
      <c r="AE87" s="765"/>
      <c r="AF87" s="765"/>
      <c r="AG87" s="765"/>
      <c r="AH87" s="765"/>
      <c r="AI87" s="766"/>
      <c r="AJ87" s="27">
        <f>SUM(AJ80:AJ86)</f>
        <v>2632.5167785234898</v>
      </c>
      <c r="AK87" s="7"/>
      <c r="AL87" s="120"/>
      <c r="AM87" s="767" t="s">
        <v>27</v>
      </c>
      <c r="AN87" s="765"/>
      <c r="AO87" s="765"/>
      <c r="AP87" s="765"/>
      <c r="AQ87" s="765"/>
      <c r="AR87" s="765"/>
      <c r="AS87" s="765"/>
      <c r="AT87" s="765"/>
      <c r="AU87" s="766"/>
      <c r="AV87" s="27">
        <f>SUM(AV80:AV86)</f>
        <v>2632.5167785234898</v>
      </c>
      <c r="AW87" s="7"/>
      <c r="AY87" s="27">
        <f>SUM(AY80:AY86)</f>
        <v>392245</v>
      </c>
      <c r="AZ87" s="13">
        <f>(634490+150000)/2</f>
        <v>392245</v>
      </c>
      <c r="BA87" s="140">
        <f>SUM(BA80:BA86)</f>
        <v>392245</v>
      </c>
      <c r="BB87" s="137">
        <f>AY87+BA87</f>
        <v>784490</v>
      </c>
    </row>
    <row r="88" spans="1:54" ht="15" hidden="1" customHeight="1">
      <c r="A88" s="850"/>
      <c r="B88" s="852"/>
      <c r="C88" s="877" t="s">
        <v>63</v>
      </c>
      <c r="D88" s="877"/>
      <c r="E88" s="877"/>
      <c r="F88" s="877"/>
      <c r="G88" s="877"/>
      <c r="H88" s="877"/>
      <c r="I88" s="877"/>
      <c r="J88" s="877"/>
      <c r="K88" s="877"/>
      <c r="L88" s="877"/>
      <c r="M88" s="396"/>
      <c r="Q88" s="260"/>
      <c r="R88" s="260"/>
      <c r="S88" s="260"/>
      <c r="T88" s="260"/>
      <c r="U88" s="260"/>
      <c r="V88" s="260"/>
      <c r="W88" s="260"/>
      <c r="X88" s="260"/>
      <c r="Y88" s="260"/>
      <c r="AA88" s="788" t="s">
        <v>63</v>
      </c>
      <c r="AB88" s="786"/>
      <c r="AC88" s="786"/>
      <c r="AD88" s="786"/>
      <c r="AE88" s="786"/>
      <c r="AF88" s="786"/>
      <c r="AG88" s="786"/>
      <c r="AH88" s="786"/>
      <c r="AI88" s="786"/>
      <c r="AJ88" s="786"/>
      <c r="AK88" s="787"/>
      <c r="AL88" s="118"/>
      <c r="AM88" s="788" t="s">
        <v>63</v>
      </c>
      <c r="AN88" s="786"/>
      <c r="AO88" s="786"/>
      <c r="AP88" s="786"/>
      <c r="AQ88" s="786"/>
      <c r="AR88" s="786"/>
      <c r="AS88" s="786"/>
      <c r="AT88" s="786"/>
      <c r="AU88" s="786"/>
      <c r="AV88" s="786"/>
      <c r="AW88" s="787"/>
      <c r="AZ88" s="82">
        <f>AZ87-AY87</f>
        <v>0</v>
      </c>
      <c r="BA88" s="82"/>
      <c r="BB88" s="82"/>
    </row>
    <row r="89" spans="1:54" ht="15" hidden="1" customHeight="1">
      <c r="A89" s="850"/>
      <c r="B89" s="852"/>
      <c r="C89" s="252"/>
      <c r="D89" s="252"/>
      <c r="E89" s="252"/>
      <c r="F89" s="431"/>
      <c r="G89" s="432">
        <v>300</v>
      </c>
      <c r="H89" s="433" t="e">
        <f>F89*G89/#REF!</f>
        <v>#REF!</v>
      </c>
      <c r="I89" s="434"/>
      <c r="J89" s="428"/>
      <c r="K89" s="236" t="e">
        <f>I89*H89</f>
        <v>#REF!</v>
      </c>
      <c r="L89" s="228"/>
      <c r="M89" s="397"/>
      <c r="Q89" s="19"/>
      <c r="R89" s="19"/>
      <c r="S89" s="5"/>
      <c r="T89" s="35">
        <f t="shared" ref="T89:T91" si="71">300*245</f>
        <v>73500</v>
      </c>
      <c r="U89" s="36">
        <v>300</v>
      </c>
      <c r="V89" s="39">
        <f t="shared" ref="V89:V91" si="72">S89*U89/T89</f>
        <v>0</v>
      </c>
      <c r="W89" s="3"/>
      <c r="X89" s="20"/>
      <c r="Y89" s="25">
        <f>W89*V89</f>
        <v>0</v>
      </c>
      <c r="AA89" s="19"/>
      <c r="AB89" s="19"/>
      <c r="AC89" s="19"/>
      <c r="AD89" s="5"/>
      <c r="AE89" s="35">
        <f t="shared" ref="AE89:AE91" si="73">300*245</f>
        <v>73500</v>
      </c>
      <c r="AF89" s="36">
        <v>300</v>
      </c>
      <c r="AG89" s="39">
        <f t="shared" ref="AG89:AG91" si="74">AD89*AF89/AE89</f>
        <v>0</v>
      </c>
      <c r="AH89" s="3"/>
      <c r="AI89" s="20"/>
      <c r="AJ89" s="25">
        <f>AH89*AG89</f>
        <v>0</v>
      </c>
      <c r="AK89" s="7"/>
      <c r="AL89" s="119"/>
      <c r="AM89" s="19"/>
      <c r="AN89" s="19"/>
      <c r="AO89" s="19"/>
      <c r="AP89" s="5"/>
      <c r="AQ89" s="35">
        <f t="shared" ref="AQ89:AQ91" si="75">300*245</f>
        <v>73500</v>
      </c>
      <c r="AR89" s="36">
        <v>300</v>
      </c>
      <c r="AS89" s="39">
        <f t="shared" ref="AS89:AS91" si="76">AP89*AR89/AQ89</f>
        <v>0</v>
      </c>
      <c r="AT89" s="3"/>
      <c r="AU89" s="20"/>
      <c r="AV89" s="25">
        <f>AT89*AS89</f>
        <v>0</v>
      </c>
      <c r="AW89" s="7"/>
      <c r="AY89" s="41">
        <f t="shared" ref="AY89:AY99" si="77">AJ89*443052</f>
        <v>0</v>
      </c>
    </row>
    <row r="90" spans="1:54" ht="15" hidden="1" customHeight="1">
      <c r="A90" s="850"/>
      <c r="B90" s="852"/>
      <c r="C90" s="252"/>
      <c r="D90" s="252"/>
      <c r="E90" s="252"/>
      <c r="F90" s="431"/>
      <c r="G90" s="432">
        <v>300</v>
      </c>
      <c r="H90" s="433" t="e">
        <f>F90*G90/#REF!</f>
        <v>#REF!</v>
      </c>
      <c r="I90" s="435"/>
      <c r="J90" s="428"/>
      <c r="K90" s="236" t="e">
        <f>I90*H90</f>
        <v>#REF!</v>
      </c>
      <c r="L90" s="228"/>
      <c r="M90" s="397"/>
      <c r="Q90" s="19"/>
      <c r="R90" s="19"/>
      <c r="S90" s="5"/>
      <c r="T90" s="35">
        <f t="shared" si="71"/>
        <v>73500</v>
      </c>
      <c r="U90" s="36">
        <v>300</v>
      </c>
      <c r="V90" s="39">
        <f t="shared" si="72"/>
        <v>0</v>
      </c>
      <c r="W90" s="4"/>
      <c r="X90" s="20"/>
      <c r="Y90" s="25">
        <f>W90*V90</f>
        <v>0</v>
      </c>
      <c r="AA90" s="19"/>
      <c r="AB90" s="19"/>
      <c r="AC90" s="19"/>
      <c r="AD90" s="5"/>
      <c r="AE90" s="35">
        <f t="shared" si="73"/>
        <v>73500</v>
      </c>
      <c r="AF90" s="36">
        <v>300</v>
      </c>
      <c r="AG90" s="39">
        <f t="shared" si="74"/>
        <v>0</v>
      </c>
      <c r="AH90" s="4"/>
      <c r="AI90" s="20"/>
      <c r="AJ90" s="25">
        <f>AH90*AG90</f>
        <v>0</v>
      </c>
      <c r="AK90" s="7"/>
      <c r="AL90" s="119"/>
      <c r="AM90" s="19"/>
      <c r="AN90" s="19"/>
      <c r="AO90" s="19"/>
      <c r="AP90" s="5"/>
      <c r="AQ90" s="35">
        <f t="shared" si="75"/>
        <v>73500</v>
      </c>
      <c r="AR90" s="36">
        <v>300</v>
      </c>
      <c r="AS90" s="39">
        <f t="shared" si="76"/>
        <v>0</v>
      </c>
      <c r="AT90" s="4"/>
      <c r="AU90" s="20"/>
      <c r="AV90" s="25">
        <f>AT90*AS90</f>
        <v>0</v>
      </c>
      <c r="AW90" s="7"/>
      <c r="AY90" s="41">
        <f t="shared" si="77"/>
        <v>0</v>
      </c>
    </row>
    <row r="91" spans="1:54" ht="15" hidden="1" customHeight="1">
      <c r="A91" s="850"/>
      <c r="B91" s="852"/>
      <c r="C91" s="252"/>
      <c r="D91" s="252"/>
      <c r="E91" s="252"/>
      <c r="F91" s="431"/>
      <c r="G91" s="432">
        <v>300</v>
      </c>
      <c r="H91" s="433" t="e">
        <f>F91*G91/#REF!</f>
        <v>#REF!</v>
      </c>
      <c r="I91" s="435"/>
      <c r="J91" s="428"/>
      <c r="K91" s="236" t="e">
        <f>I91*H91</f>
        <v>#REF!</v>
      </c>
      <c r="L91" s="228"/>
      <c r="M91" s="397"/>
      <c r="Q91" s="19"/>
      <c r="R91" s="19"/>
      <c r="S91" s="5"/>
      <c r="T91" s="35">
        <f t="shared" si="71"/>
        <v>73500</v>
      </c>
      <c r="U91" s="36">
        <v>300</v>
      </c>
      <c r="V91" s="39">
        <f t="shared" si="72"/>
        <v>0</v>
      </c>
      <c r="W91" s="4"/>
      <c r="X91" s="20"/>
      <c r="Y91" s="25">
        <f>W91*V91</f>
        <v>0</v>
      </c>
      <c r="AA91" s="19"/>
      <c r="AB91" s="19"/>
      <c r="AC91" s="19"/>
      <c r="AD91" s="5"/>
      <c r="AE91" s="35">
        <f t="shared" si="73"/>
        <v>73500</v>
      </c>
      <c r="AF91" s="36">
        <v>300</v>
      </c>
      <c r="AG91" s="39">
        <f t="shared" si="74"/>
        <v>0</v>
      </c>
      <c r="AH91" s="4"/>
      <c r="AI91" s="20"/>
      <c r="AJ91" s="25">
        <f>AH91*AG91</f>
        <v>0</v>
      </c>
      <c r="AK91" s="7"/>
      <c r="AL91" s="119"/>
      <c r="AM91" s="19"/>
      <c r="AN91" s="19"/>
      <c r="AO91" s="19"/>
      <c r="AP91" s="5"/>
      <c r="AQ91" s="35">
        <f t="shared" si="75"/>
        <v>73500</v>
      </c>
      <c r="AR91" s="36">
        <v>300</v>
      </c>
      <c r="AS91" s="39">
        <f t="shared" si="76"/>
        <v>0</v>
      </c>
      <c r="AT91" s="4"/>
      <c r="AU91" s="20"/>
      <c r="AV91" s="25">
        <f>AT91*AS91</f>
        <v>0</v>
      </c>
      <c r="AW91" s="7"/>
      <c r="AY91" s="41">
        <f t="shared" si="77"/>
        <v>0</v>
      </c>
    </row>
    <row r="92" spans="1:54" ht="15" hidden="1" customHeight="1">
      <c r="A92" s="850"/>
      <c r="B92" s="852"/>
      <c r="C92" s="872"/>
      <c r="D92" s="872"/>
      <c r="E92" s="872"/>
      <c r="F92" s="872"/>
      <c r="G92" s="872"/>
      <c r="H92" s="872"/>
      <c r="I92" s="872"/>
      <c r="J92" s="872"/>
      <c r="K92" s="430" t="e">
        <f>SUM(K89:K91)</f>
        <v>#REF!</v>
      </c>
      <c r="L92" s="228"/>
      <c r="M92" s="398"/>
      <c r="Q92" s="260"/>
      <c r="R92" s="260"/>
      <c r="S92" s="260"/>
      <c r="T92" s="260"/>
      <c r="U92" s="260"/>
      <c r="V92" s="260"/>
      <c r="W92" s="260"/>
      <c r="X92" s="260"/>
      <c r="Y92" s="27">
        <f>SUM(Y89:Y91)</f>
        <v>0</v>
      </c>
      <c r="AA92" s="767" t="s">
        <v>27</v>
      </c>
      <c r="AB92" s="765"/>
      <c r="AC92" s="765"/>
      <c r="AD92" s="765"/>
      <c r="AE92" s="765"/>
      <c r="AF92" s="765"/>
      <c r="AG92" s="765"/>
      <c r="AH92" s="765"/>
      <c r="AI92" s="766"/>
      <c r="AJ92" s="27">
        <f>SUM(AJ89:AJ91)</f>
        <v>0</v>
      </c>
      <c r="AK92" s="7"/>
      <c r="AL92" s="120"/>
      <c r="AM92" s="767" t="s">
        <v>27</v>
      </c>
      <c r="AN92" s="765"/>
      <c r="AO92" s="765"/>
      <c r="AP92" s="765"/>
      <c r="AQ92" s="765"/>
      <c r="AR92" s="765"/>
      <c r="AS92" s="765"/>
      <c r="AT92" s="765"/>
      <c r="AU92" s="766"/>
      <c r="AV92" s="27">
        <f>SUM(AV89:AV91)</f>
        <v>0</v>
      </c>
      <c r="AW92" s="7"/>
      <c r="AY92" s="41">
        <f t="shared" si="77"/>
        <v>0</v>
      </c>
    </row>
    <row r="93" spans="1:54" s="296" customFormat="1" ht="26.25" customHeight="1">
      <c r="A93" s="850"/>
      <c r="B93" s="852"/>
      <c r="C93" s="888" t="s">
        <v>21</v>
      </c>
      <c r="D93" s="888"/>
      <c r="E93" s="888"/>
      <c r="F93" s="888"/>
      <c r="G93" s="888"/>
      <c r="H93" s="888"/>
      <c r="I93" s="888"/>
      <c r="J93" s="888"/>
      <c r="K93" s="888"/>
      <c r="L93" s="888"/>
      <c r="M93" s="399"/>
      <c r="P93" s="297"/>
      <c r="Q93" s="297"/>
      <c r="R93" s="297"/>
      <c r="S93" s="297"/>
      <c r="T93" s="297"/>
      <c r="U93" s="297"/>
      <c r="V93" s="297"/>
      <c r="W93" s="297"/>
      <c r="X93" s="297"/>
      <c r="Y93" s="297"/>
      <c r="Z93" s="307"/>
      <c r="AA93" s="773" t="s">
        <v>21</v>
      </c>
      <c r="AB93" s="771"/>
      <c r="AC93" s="771"/>
      <c r="AD93" s="771"/>
      <c r="AE93" s="771"/>
      <c r="AF93" s="771"/>
      <c r="AG93" s="771"/>
      <c r="AH93" s="771"/>
      <c r="AI93" s="771"/>
      <c r="AJ93" s="771"/>
      <c r="AK93" s="772"/>
      <c r="AL93" s="295"/>
      <c r="AM93" s="773" t="s">
        <v>21</v>
      </c>
      <c r="AN93" s="771"/>
      <c r="AO93" s="771"/>
      <c r="AP93" s="771"/>
      <c r="AQ93" s="771"/>
      <c r="AR93" s="771"/>
      <c r="AS93" s="771"/>
      <c r="AT93" s="771"/>
      <c r="AU93" s="771"/>
      <c r="AV93" s="771"/>
      <c r="AW93" s="772"/>
      <c r="AY93" s="298">
        <f t="shared" si="77"/>
        <v>0</v>
      </c>
    </row>
    <row r="94" spans="1:54" ht="30.75" customHeight="1">
      <c r="A94" s="850"/>
      <c r="B94" s="852"/>
      <c r="C94" s="234" t="s">
        <v>22</v>
      </c>
      <c r="D94" s="322" t="s">
        <v>248</v>
      </c>
      <c r="E94" s="897">
        <f>'расчет свод'!G88</f>
        <v>5.263157894736842E-3</v>
      </c>
      <c r="F94" s="897"/>
      <c r="G94" s="232">
        <v>1</v>
      </c>
      <c r="H94" s="233" t="e">
        <f>F94*G94/#REF!</f>
        <v>#REF!</v>
      </c>
      <c r="I94" s="436">
        <v>40000</v>
      </c>
      <c r="J94" s="431"/>
      <c r="K94" s="236" t="e">
        <f>H94*I94</f>
        <v>#REF!</v>
      </c>
      <c r="L94" s="228"/>
      <c r="M94" s="397"/>
      <c r="Q94" s="96" t="s">
        <v>22</v>
      </c>
      <c r="R94" s="96" t="s">
        <v>29</v>
      </c>
      <c r="S94" s="98">
        <f>1/2/149*T94</f>
        <v>0.16107382550335569</v>
      </c>
      <c r="T94" s="93">
        <v>48</v>
      </c>
      <c r="U94" s="94">
        <v>1</v>
      </c>
      <c r="V94" s="95">
        <f>S94*U94/T94</f>
        <v>3.3557046979865771E-3</v>
      </c>
      <c r="W94" s="85">
        <v>40000</v>
      </c>
      <c r="X94" s="5"/>
      <c r="Y94" s="25">
        <f>V94*W94</f>
        <v>134.2281879194631</v>
      </c>
      <c r="AA94" s="19">
        <v>1</v>
      </c>
      <c r="AB94" s="96" t="s">
        <v>22</v>
      </c>
      <c r="AC94" s="96" t="s">
        <v>29</v>
      </c>
      <c r="AD94" s="98">
        <f>1/2/149*AE94</f>
        <v>0.33892617449664431</v>
      </c>
      <c r="AE94" s="93">
        <v>101</v>
      </c>
      <c r="AF94" s="94">
        <v>1</v>
      </c>
      <c r="AG94" s="95">
        <f t="shared" ref="AG94:AG97" si="78">AD94*AF94/AE94</f>
        <v>3.3557046979865771E-3</v>
      </c>
      <c r="AH94" s="85">
        <v>40000</v>
      </c>
      <c r="AI94" s="5"/>
      <c r="AJ94" s="25">
        <f>AG94*AH94</f>
        <v>134.2281879194631</v>
      </c>
      <c r="AK94" s="7"/>
      <c r="AL94" s="119"/>
      <c r="AM94" s="19">
        <v>1</v>
      </c>
      <c r="AN94" s="96" t="s">
        <v>22</v>
      </c>
      <c r="AO94" s="96" t="s">
        <v>29</v>
      </c>
      <c r="AP94" s="147">
        <v>0.5</v>
      </c>
      <c r="AQ94" s="93">
        <v>149</v>
      </c>
      <c r="AR94" s="94">
        <v>1</v>
      </c>
      <c r="AS94" s="95">
        <f t="shared" ref="AS94:AS97" si="79">AP94*AR94/AQ94</f>
        <v>3.3557046979865771E-3</v>
      </c>
      <c r="AT94" s="85">
        <v>40000</v>
      </c>
      <c r="AU94" s="5"/>
      <c r="AV94" s="25">
        <f>AS94*AT94</f>
        <v>134.2281879194631</v>
      </c>
      <c r="AW94" s="7"/>
      <c r="AY94" s="41">
        <f>AJ94*149</f>
        <v>20000</v>
      </c>
      <c r="BA94" s="13">
        <f>AP94*AT94</f>
        <v>20000</v>
      </c>
    </row>
    <row r="95" spans="1:54" ht="39" customHeight="1">
      <c r="A95" s="850"/>
      <c r="B95" s="852"/>
      <c r="C95" s="234" t="s">
        <v>24</v>
      </c>
      <c r="D95" s="322" t="s">
        <v>248</v>
      </c>
      <c r="E95" s="897">
        <f>'расчет свод'!G89</f>
        <v>1.0526315789473684E-2</v>
      </c>
      <c r="F95" s="897"/>
      <c r="G95" s="232">
        <v>1</v>
      </c>
      <c r="H95" s="233" t="e">
        <f>F95*G95/#REF!</f>
        <v>#REF!</v>
      </c>
      <c r="I95" s="436">
        <v>60000</v>
      </c>
      <c r="J95" s="431"/>
      <c r="K95" s="236" t="e">
        <f>H95*I95</f>
        <v>#REF!</v>
      </c>
      <c r="L95" s="228"/>
      <c r="M95" s="397"/>
      <c r="Q95" s="96" t="s">
        <v>24</v>
      </c>
      <c r="R95" s="96" t="s">
        <v>129</v>
      </c>
      <c r="S95" s="147">
        <f>1/149*T95</f>
        <v>0.32214765100671139</v>
      </c>
      <c r="T95" s="93">
        <v>48</v>
      </c>
      <c r="U95" s="94">
        <v>1</v>
      </c>
      <c r="V95" s="95">
        <f t="shared" ref="V95:V97" si="80">S95*U95/T95</f>
        <v>6.7114093959731542E-3</v>
      </c>
      <c r="W95" s="85">
        <v>60000</v>
      </c>
      <c r="X95" s="5"/>
      <c r="Y95" s="25">
        <f>V95*W95</f>
        <v>402.68456375838923</v>
      </c>
      <c r="AA95" s="19">
        <v>2</v>
      </c>
      <c r="AB95" s="96" t="s">
        <v>24</v>
      </c>
      <c r="AC95" s="96" t="s">
        <v>129</v>
      </c>
      <c r="AD95" s="147">
        <f>1/149*AE95</f>
        <v>0.67785234899328861</v>
      </c>
      <c r="AE95" s="93">
        <v>101</v>
      </c>
      <c r="AF95" s="94">
        <v>1</v>
      </c>
      <c r="AG95" s="95">
        <f t="shared" si="78"/>
        <v>6.7114093959731542E-3</v>
      </c>
      <c r="AH95" s="85">
        <v>60000</v>
      </c>
      <c r="AI95" s="5"/>
      <c r="AJ95" s="25">
        <f>AG95*AH95</f>
        <v>402.68456375838923</v>
      </c>
      <c r="AK95" s="7"/>
      <c r="AL95" s="119"/>
      <c r="AM95" s="19">
        <v>2</v>
      </c>
      <c r="AN95" s="96" t="s">
        <v>24</v>
      </c>
      <c r="AO95" s="96" t="s">
        <v>129</v>
      </c>
      <c r="AP95" s="147">
        <v>0</v>
      </c>
      <c r="AQ95" s="93">
        <v>149</v>
      </c>
      <c r="AR95" s="94">
        <v>1</v>
      </c>
      <c r="AS95" s="95">
        <f t="shared" si="79"/>
        <v>0</v>
      </c>
      <c r="AT95" s="85">
        <v>60000</v>
      </c>
      <c r="AU95" s="5"/>
      <c r="AV95" s="25">
        <f>AS95*AT95</f>
        <v>0</v>
      </c>
      <c r="AW95" s="7"/>
      <c r="AY95" s="41">
        <f>AJ95*149</f>
        <v>59999.999999999993</v>
      </c>
      <c r="BA95" s="13">
        <f t="shared" ref="BA95:BA97" si="81">AP95*AT95</f>
        <v>0</v>
      </c>
    </row>
    <row r="96" spans="1:54" ht="15" hidden="1" customHeight="1">
      <c r="A96" s="850"/>
      <c r="B96" s="852"/>
      <c r="C96" s="234"/>
      <c r="D96" s="322" t="s">
        <v>248</v>
      </c>
      <c r="E96" s="437"/>
      <c r="F96" s="438"/>
      <c r="G96" s="232">
        <v>1</v>
      </c>
      <c r="H96" s="233" t="e">
        <f>F96*G96/#REF!</f>
        <v>#REF!</v>
      </c>
      <c r="I96" s="439"/>
      <c r="J96" s="431"/>
      <c r="K96" s="236" t="e">
        <f>H96*I96</f>
        <v>#REF!</v>
      </c>
      <c r="L96" s="228"/>
      <c r="M96" s="397"/>
      <c r="Q96" s="96"/>
      <c r="R96" s="90"/>
      <c r="S96" s="147">
        <f t="shared" ref="S96" si="82">1*0.5</f>
        <v>0.5</v>
      </c>
      <c r="T96" s="93">
        <v>135</v>
      </c>
      <c r="U96" s="94">
        <v>1</v>
      </c>
      <c r="V96" s="95">
        <f t="shared" si="80"/>
        <v>3.7037037037037038E-3</v>
      </c>
      <c r="W96" s="86"/>
      <c r="X96" s="5"/>
      <c r="Y96" s="25">
        <f>V96*W96</f>
        <v>0</v>
      </c>
      <c r="AA96" s="19"/>
      <c r="AB96" s="96"/>
      <c r="AC96" s="90"/>
      <c r="AD96" s="147">
        <f t="shared" ref="AD96" si="83">1*0.5</f>
        <v>0.5</v>
      </c>
      <c r="AE96" s="93">
        <v>135</v>
      </c>
      <c r="AF96" s="94">
        <v>1</v>
      </c>
      <c r="AG96" s="95">
        <f t="shared" si="78"/>
        <v>3.7037037037037038E-3</v>
      </c>
      <c r="AH96" s="86"/>
      <c r="AI96" s="5"/>
      <c r="AJ96" s="25">
        <f>AG96*AH96</f>
        <v>0</v>
      </c>
      <c r="AK96" s="7"/>
      <c r="AL96" s="119"/>
      <c r="AM96" s="19"/>
      <c r="AN96" s="96"/>
      <c r="AO96" s="90"/>
      <c r="AP96" s="147">
        <f t="shared" ref="AP96:AP97" si="84">1*0.5</f>
        <v>0.5</v>
      </c>
      <c r="AQ96" s="93">
        <v>135</v>
      </c>
      <c r="AR96" s="94">
        <v>1</v>
      </c>
      <c r="AS96" s="95">
        <f t="shared" si="79"/>
        <v>3.7037037037037038E-3</v>
      </c>
      <c r="AT96" s="86"/>
      <c r="AU96" s="5"/>
      <c r="AV96" s="25">
        <f>AS96*AT96</f>
        <v>0</v>
      </c>
      <c r="AW96" s="7"/>
      <c r="AY96" s="41">
        <f t="shared" si="77"/>
        <v>0</v>
      </c>
      <c r="BA96" s="13">
        <f t="shared" si="81"/>
        <v>0</v>
      </c>
    </row>
    <row r="97" spans="1:55" ht="45" customHeight="1">
      <c r="A97" s="850"/>
      <c r="B97" s="852"/>
      <c r="C97" s="234" t="s">
        <v>25</v>
      </c>
      <c r="D97" s="322" t="s">
        <v>248</v>
      </c>
      <c r="E97" s="897">
        <f>'расчет свод'!G91</f>
        <v>5.263157894736842E-3</v>
      </c>
      <c r="F97" s="897"/>
      <c r="G97" s="232">
        <v>1</v>
      </c>
      <c r="H97" s="233" t="e">
        <f>F97*G97/#REF!</f>
        <v>#REF!</v>
      </c>
      <c r="I97" s="436">
        <v>600</v>
      </c>
      <c r="J97" s="431"/>
      <c r="K97" s="236" t="e">
        <f>H97*I97</f>
        <v>#REF!</v>
      </c>
      <c r="L97" s="228"/>
      <c r="M97" s="398"/>
      <c r="Q97" s="96" t="s">
        <v>25</v>
      </c>
      <c r="R97" s="91" t="s">
        <v>78</v>
      </c>
      <c r="S97" s="98">
        <f>1/2/149*T97</f>
        <v>0.16107382550335569</v>
      </c>
      <c r="T97" s="93">
        <v>48</v>
      </c>
      <c r="U97" s="94">
        <v>1</v>
      </c>
      <c r="V97" s="95">
        <f t="shared" si="80"/>
        <v>3.3557046979865771E-3</v>
      </c>
      <c r="W97" s="85">
        <v>600</v>
      </c>
      <c r="X97" s="5"/>
      <c r="Y97" s="25">
        <f>V97*W97</f>
        <v>2.0134228187919461</v>
      </c>
      <c r="AA97" s="21">
        <v>3</v>
      </c>
      <c r="AB97" s="96" t="s">
        <v>25</v>
      </c>
      <c r="AC97" s="91" t="s">
        <v>78</v>
      </c>
      <c r="AD97" s="98">
        <f>1/2/149*AE97</f>
        <v>0.33892617449664431</v>
      </c>
      <c r="AE97" s="93">
        <v>101</v>
      </c>
      <c r="AF97" s="94">
        <v>1</v>
      </c>
      <c r="AG97" s="95">
        <f t="shared" si="78"/>
        <v>3.3557046979865771E-3</v>
      </c>
      <c r="AH97" s="85">
        <v>600</v>
      </c>
      <c r="AI97" s="5"/>
      <c r="AJ97" s="25">
        <f>AG97*AH97</f>
        <v>2.0134228187919461</v>
      </c>
      <c r="AK97" s="7"/>
      <c r="AL97" s="120"/>
      <c r="AM97" s="21">
        <v>3</v>
      </c>
      <c r="AN97" s="96" t="s">
        <v>25</v>
      </c>
      <c r="AO97" s="91" t="s">
        <v>78</v>
      </c>
      <c r="AP97" s="147">
        <f t="shared" si="84"/>
        <v>0.5</v>
      </c>
      <c r="AQ97" s="93">
        <v>149</v>
      </c>
      <c r="AR97" s="94">
        <v>1</v>
      </c>
      <c r="AS97" s="95">
        <f t="shared" si="79"/>
        <v>3.3557046979865771E-3</v>
      </c>
      <c r="AT97" s="85">
        <v>600</v>
      </c>
      <c r="AU97" s="5"/>
      <c r="AV97" s="25">
        <f>AS97*AT97</f>
        <v>2.0134228187919461</v>
      </c>
      <c r="AW97" s="7"/>
      <c r="AY97" s="41">
        <f>AJ97*149</f>
        <v>299.99999999999994</v>
      </c>
      <c r="BA97" s="13">
        <f t="shared" si="81"/>
        <v>300</v>
      </c>
    </row>
    <row r="98" spans="1:55" ht="15.75" hidden="1" customHeight="1" thickBot="1">
      <c r="A98" s="850"/>
      <c r="B98" s="852"/>
      <c r="C98" s="872"/>
      <c r="D98" s="872"/>
      <c r="E98" s="872"/>
      <c r="F98" s="872"/>
      <c r="G98" s="872"/>
      <c r="H98" s="872"/>
      <c r="I98" s="872"/>
      <c r="J98" s="872"/>
      <c r="K98" s="430" t="e">
        <f>SUM(K94:K97)</f>
        <v>#REF!</v>
      </c>
      <c r="L98" s="228"/>
      <c r="M98" s="398"/>
      <c r="Q98" s="260"/>
      <c r="R98" s="260"/>
      <c r="S98" s="260"/>
      <c r="T98" s="260"/>
      <c r="U98" s="260"/>
      <c r="V98" s="260"/>
      <c r="W98" s="260"/>
      <c r="X98" s="260"/>
      <c r="Y98" s="27">
        <f>SUM(Y94:Y97)</f>
        <v>538.92617449664431</v>
      </c>
      <c r="AA98" s="767" t="s">
        <v>27</v>
      </c>
      <c r="AB98" s="765"/>
      <c r="AC98" s="765"/>
      <c r="AD98" s="765"/>
      <c r="AE98" s="765"/>
      <c r="AF98" s="765"/>
      <c r="AG98" s="765"/>
      <c r="AH98" s="765"/>
      <c r="AI98" s="766"/>
      <c r="AJ98" s="27">
        <f>SUM(AJ94:AJ97)</f>
        <v>538.92617449664431</v>
      </c>
      <c r="AK98" s="7"/>
      <c r="AL98" s="120"/>
      <c r="AM98" s="767" t="s">
        <v>27</v>
      </c>
      <c r="AN98" s="765"/>
      <c r="AO98" s="765"/>
      <c r="AP98" s="765"/>
      <c r="AQ98" s="765"/>
      <c r="AR98" s="765"/>
      <c r="AS98" s="765"/>
      <c r="AT98" s="765"/>
      <c r="AU98" s="766"/>
      <c r="AV98" s="27">
        <f>SUM(AV94:AV97)</f>
        <v>136.24161073825505</v>
      </c>
      <c r="AW98" s="7"/>
      <c r="AY98" s="27">
        <f>AY94+AY95+AY97</f>
        <v>80300</v>
      </c>
      <c r="AZ98" s="13">
        <v>100600</v>
      </c>
      <c r="BA98" s="129">
        <f>SUM(BA94:BA97)</f>
        <v>20300</v>
      </c>
      <c r="BB98" s="137">
        <f>AY98+BA98</f>
        <v>100600</v>
      </c>
      <c r="BC98" s="13">
        <v>221</v>
      </c>
    </row>
    <row r="99" spans="1:55" s="296" customFormat="1" ht="24" customHeight="1">
      <c r="A99" s="850"/>
      <c r="B99" s="852"/>
      <c r="C99" s="888" t="s">
        <v>26</v>
      </c>
      <c r="D99" s="888"/>
      <c r="E99" s="888"/>
      <c r="F99" s="888"/>
      <c r="G99" s="888"/>
      <c r="H99" s="888"/>
      <c r="I99" s="888"/>
      <c r="J99" s="888"/>
      <c r="K99" s="888"/>
      <c r="L99" s="888"/>
      <c r="M99" s="399"/>
      <c r="P99" s="297"/>
      <c r="Q99" s="297"/>
      <c r="R99" s="297"/>
      <c r="S99" s="297"/>
      <c r="T99" s="297"/>
      <c r="U99" s="297"/>
      <c r="V99" s="297"/>
      <c r="W99" s="297"/>
      <c r="X99" s="297"/>
      <c r="Y99" s="297"/>
      <c r="Z99" s="307"/>
      <c r="AA99" s="773" t="s">
        <v>26</v>
      </c>
      <c r="AB99" s="771"/>
      <c r="AC99" s="771"/>
      <c r="AD99" s="771"/>
      <c r="AE99" s="771"/>
      <c r="AF99" s="771"/>
      <c r="AG99" s="771"/>
      <c r="AH99" s="771"/>
      <c r="AI99" s="771"/>
      <c r="AJ99" s="771"/>
      <c r="AK99" s="772"/>
      <c r="AL99" s="295"/>
      <c r="AM99" s="773" t="s">
        <v>26</v>
      </c>
      <c r="AN99" s="771"/>
      <c r="AO99" s="771"/>
      <c r="AP99" s="771"/>
      <c r="AQ99" s="771"/>
      <c r="AR99" s="771"/>
      <c r="AS99" s="771"/>
      <c r="AT99" s="771"/>
      <c r="AU99" s="771"/>
      <c r="AV99" s="771"/>
      <c r="AW99" s="772"/>
      <c r="AY99" s="298">
        <f t="shared" si="77"/>
        <v>0</v>
      </c>
      <c r="AZ99" s="299">
        <f>AY98+BA98</f>
        <v>100600</v>
      </c>
    </row>
    <row r="100" spans="1:55" ht="39" customHeight="1">
      <c r="A100" s="850"/>
      <c r="B100" s="852"/>
      <c r="C100" s="234" t="s">
        <v>77</v>
      </c>
      <c r="D100" s="234" t="s">
        <v>30</v>
      </c>
      <c r="E100" s="897">
        <v>0.32214765099999998</v>
      </c>
      <c r="F100" s="897"/>
      <c r="G100" s="232">
        <v>1</v>
      </c>
      <c r="H100" s="440" t="e">
        <f>F100*G100/#REF!</f>
        <v>#REF!</v>
      </c>
      <c r="I100" s="436">
        <v>25000</v>
      </c>
      <c r="J100" s="235"/>
      <c r="K100" s="236" t="e">
        <f>H100*I100</f>
        <v>#REF!</v>
      </c>
      <c r="L100" s="228"/>
      <c r="M100" s="397"/>
      <c r="Q100" s="96" t="s">
        <v>77</v>
      </c>
      <c r="R100" s="96" t="s">
        <v>30</v>
      </c>
      <c r="S100" s="147">
        <f>1/149*T100</f>
        <v>0.32214765100671139</v>
      </c>
      <c r="T100" s="93">
        <v>48</v>
      </c>
      <c r="U100" s="94">
        <v>1</v>
      </c>
      <c r="V100" s="95">
        <f>S100*U100/T100</f>
        <v>6.7114093959731542E-3</v>
      </c>
      <c r="W100" s="85">
        <v>25000</v>
      </c>
      <c r="X100" s="20"/>
      <c r="Y100" s="25">
        <f>V100*W100</f>
        <v>167.78523489932886</v>
      </c>
      <c r="AA100" s="19">
        <v>1</v>
      </c>
      <c r="AB100" s="96" t="s">
        <v>77</v>
      </c>
      <c r="AC100" s="96" t="s">
        <v>30</v>
      </c>
      <c r="AD100" s="147">
        <f>1/149*AE100</f>
        <v>0.67785234899328861</v>
      </c>
      <c r="AE100" s="93">
        <v>101</v>
      </c>
      <c r="AF100" s="94">
        <v>1</v>
      </c>
      <c r="AG100" s="95">
        <f>AD100*AF100/AE100</f>
        <v>6.7114093959731542E-3</v>
      </c>
      <c r="AH100" s="85">
        <v>25000</v>
      </c>
      <c r="AI100" s="20"/>
      <c r="AJ100" s="25">
        <f>AG100*AH100</f>
        <v>167.78523489932886</v>
      </c>
      <c r="AK100" s="7"/>
      <c r="AL100" s="119"/>
      <c r="AM100" s="19">
        <v>1</v>
      </c>
      <c r="AN100" s="96" t="s">
        <v>77</v>
      </c>
      <c r="AO100" s="96" t="s">
        <v>30</v>
      </c>
      <c r="AP100" s="147">
        <f>2*0.5</f>
        <v>1</v>
      </c>
      <c r="AQ100" s="93">
        <v>149</v>
      </c>
      <c r="AR100" s="94">
        <v>1</v>
      </c>
      <c r="AS100" s="95">
        <f>AP100*AR100/AQ100</f>
        <v>6.7114093959731542E-3</v>
      </c>
      <c r="AT100" s="85">
        <v>25000</v>
      </c>
      <c r="AU100" s="20"/>
      <c r="AV100" s="25">
        <f>AS100*AT100</f>
        <v>167.78523489932886</v>
      </c>
      <c r="AW100" s="7"/>
      <c r="AY100" s="41">
        <f>AJ100*149</f>
        <v>25000</v>
      </c>
      <c r="BA100" s="13">
        <f t="shared" ref="BA100" si="85">AP100*AT100</f>
        <v>25000</v>
      </c>
    </row>
    <row r="101" spans="1:55" ht="15.75" hidden="1" customHeight="1" thickBot="1">
      <c r="A101" s="850"/>
      <c r="B101" s="852"/>
      <c r="C101" s="873"/>
      <c r="D101" s="873"/>
      <c r="E101" s="873"/>
      <c r="F101" s="873"/>
      <c r="G101" s="873"/>
      <c r="H101" s="873"/>
      <c r="I101" s="873"/>
      <c r="J101" s="873"/>
      <c r="K101" s="430" t="e">
        <f>SUM(K100:K100)</f>
        <v>#REF!</v>
      </c>
      <c r="L101" s="228"/>
      <c r="M101" s="398"/>
      <c r="Q101" s="260"/>
      <c r="R101" s="260"/>
      <c r="S101" s="260"/>
      <c r="T101" s="260"/>
      <c r="U101" s="260"/>
      <c r="V101" s="260"/>
      <c r="W101" s="260"/>
      <c r="X101" s="260"/>
      <c r="Y101" s="27">
        <f>SUM(Y100:Y100)</f>
        <v>167.78523489932886</v>
      </c>
      <c r="AA101" s="767" t="s">
        <v>27</v>
      </c>
      <c r="AB101" s="765"/>
      <c r="AC101" s="765"/>
      <c r="AD101" s="765"/>
      <c r="AE101" s="765"/>
      <c r="AF101" s="765"/>
      <c r="AG101" s="765"/>
      <c r="AH101" s="765"/>
      <c r="AI101" s="766"/>
      <c r="AJ101" s="27">
        <f>SUM(AJ100:AJ100)</f>
        <v>167.78523489932886</v>
      </c>
      <c r="AK101" s="7"/>
      <c r="AL101" s="120"/>
      <c r="AM101" s="767" t="s">
        <v>27</v>
      </c>
      <c r="AN101" s="765"/>
      <c r="AO101" s="765"/>
      <c r="AP101" s="765"/>
      <c r="AQ101" s="765"/>
      <c r="AR101" s="765"/>
      <c r="AS101" s="765"/>
      <c r="AT101" s="765"/>
      <c r="AU101" s="766"/>
      <c r="AV101" s="27">
        <f>SUM(AV100:AV100)</f>
        <v>167.78523489932886</v>
      </c>
      <c r="AW101" s="7"/>
      <c r="AY101" s="27">
        <f>SUM(AY100:AY100)</f>
        <v>25000</v>
      </c>
      <c r="BA101" s="27">
        <f>SUM(BA100:BA100)</f>
        <v>25000</v>
      </c>
      <c r="BB101" s="141">
        <f>AY101+BA101</f>
        <v>50000</v>
      </c>
      <c r="BC101" s="13">
        <v>222</v>
      </c>
    </row>
    <row r="102" spans="1:55" ht="43.5" customHeight="1">
      <c r="A102" s="850"/>
      <c r="B102" s="852"/>
      <c r="C102" s="901" t="s">
        <v>62</v>
      </c>
      <c r="D102" s="901"/>
      <c r="E102" s="901"/>
      <c r="F102" s="901"/>
      <c r="G102" s="901"/>
      <c r="H102" s="901"/>
      <c r="I102" s="901"/>
      <c r="J102" s="901"/>
      <c r="K102" s="901"/>
      <c r="L102" s="901"/>
      <c r="M102" s="121"/>
      <c r="Q102" s="260"/>
      <c r="R102" s="260"/>
      <c r="S102" s="260"/>
      <c r="T102" s="260"/>
      <c r="U102" s="260"/>
      <c r="V102" s="260"/>
      <c r="W102" s="260"/>
      <c r="X102" s="260"/>
      <c r="Y102" s="260"/>
      <c r="AA102" s="777" t="s">
        <v>62</v>
      </c>
      <c r="AB102" s="778"/>
      <c r="AC102" s="778"/>
      <c r="AD102" s="778"/>
      <c r="AE102" s="778"/>
      <c r="AF102" s="778"/>
      <c r="AG102" s="778"/>
      <c r="AH102" s="778"/>
      <c r="AI102" s="778"/>
      <c r="AJ102" s="778"/>
      <c r="AK102" s="779"/>
      <c r="AL102" s="121"/>
      <c r="AM102" s="777" t="s">
        <v>62</v>
      </c>
      <c r="AN102" s="778"/>
      <c r="AO102" s="778"/>
      <c r="AP102" s="778"/>
      <c r="AQ102" s="778"/>
      <c r="AR102" s="778"/>
      <c r="AS102" s="778"/>
      <c r="AT102" s="778"/>
      <c r="AU102" s="778"/>
      <c r="AV102" s="778"/>
      <c r="AW102" s="779"/>
      <c r="AY102" s="41">
        <f t="shared" ref="AY102" si="86">AJ102*443052</f>
        <v>0</v>
      </c>
    </row>
    <row r="103" spans="1:55" s="150" customFormat="1" ht="29.25" customHeight="1">
      <c r="A103" s="850"/>
      <c r="B103" s="852"/>
      <c r="C103" s="441" t="s">
        <v>130</v>
      </c>
      <c r="D103" s="271" t="s">
        <v>241</v>
      </c>
      <c r="E103" s="897">
        <f>'расчет свод'!G97</f>
        <v>5.263157894736842E-3</v>
      </c>
      <c r="F103" s="897"/>
      <c r="G103" s="232">
        <v>1</v>
      </c>
      <c r="H103" s="233" t="e">
        <f>F103*G103/#REF!</f>
        <v>#REF!</v>
      </c>
      <c r="I103" s="442">
        <f>586781*1.302</f>
        <v>763988.86200000008</v>
      </c>
      <c r="J103" s="235"/>
      <c r="K103" s="236" t="e">
        <f>H103*I103</f>
        <v>#REF!</v>
      </c>
      <c r="L103" s="268"/>
      <c r="M103" s="397"/>
      <c r="P103" s="260"/>
      <c r="Q103" s="162" t="s">
        <v>130</v>
      </c>
      <c r="R103" s="96" t="s">
        <v>31</v>
      </c>
      <c r="S103" s="98">
        <f>1/2/149*T103</f>
        <v>0.16107382550335569</v>
      </c>
      <c r="T103" s="93">
        <v>48</v>
      </c>
      <c r="U103" s="94">
        <v>1</v>
      </c>
      <c r="V103" s="95">
        <f>S103*U103/T103</f>
        <v>3.3557046979865771E-3</v>
      </c>
      <c r="W103" s="100">
        <f>586781*1.302</f>
        <v>763988.86200000008</v>
      </c>
      <c r="X103" s="149"/>
      <c r="Y103" s="25">
        <f>V103*W103</f>
        <v>2563.7210134228189</v>
      </c>
      <c r="AA103" s="148">
        <v>1</v>
      </c>
      <c r="AB103" s="162" t="s">
        <v>130</v>
      </c>
      <c r="AC103" s="96" t="s">
        <v>31</v>
      </c>
      <c r="AD103" s="98">
        <f>1/2/149*AE103</f>
        <v>0.33892617449664431</v>
      </c>
      <c r="AE103" s="93">
        <v>101</v>
      </c>
      <c r="AF103" s="94">
        <v>1</v>
      </c>
      <c r="AG103" s="95">
        <f>AD103*AF103/AE103</f>
        <v>3.3557046979865771E-3</v>
      </c>
      <c r="AH103" s="100">
        <f>586781*1.302</f>
        <v>763988.86200000008</v>
      </c>
      <c r="AI103" s="149"/>
      <c r="AJ103" s="25">
        <f>AG103*AH103</f>
        <v>2563.7210134228189</v>
      </c>
      <c r="AK103" s="99"/>
      <c r="AL103" s="119"/>
      <c r="AM103" s="148">
        <v>1</v>
      </c>
      <c r="AN103" s="162" t="s">
        <v>130</v>
      </c>
      <c r="AO103" s="96" t="s">
        <v>31</v>
      </c>
      <c r="AP103" s="154">
        <f>1/2</f>
        <v>0.5</v>
      </c>
      <c r="AQ103" s="93">
        <v>149</v>
      </c>
      <c r="AR103" s="94">
        <v>1</v>
      </c>
      <c r="AS103" s="95">
        <f>AP103*AR103/AQ103</f>
        <v>3.3557046979865771E-3</v>
      </c>
      <c r="AT103" s="100">
        <f>586781*1.302</f>
        <v>763988.86200000008</v>
      </c>
      <c r="AU103" s="149"/>
      <c r="AV103" s="25">
        <f>AS103*AT103</f>
        <v>2563.7210134228189</v>
      </c>
      <c r="AW103" s="99"/>
      <c r="AY103" s="151">
        <f>AJ103*149</f>
        <v>381994.43100000004</v>
      </c>
      <c r="BA103" s="152">
        <f>AV103*149</f>
        <v>381994.43100000004</v>
      </c>
      <c r="BB103" s="153">
        <f>AY103+BA103</f>
        <v>763988.86200000008</v>
      </c>
    </row>
    <row r="104" spans="1:55" s="150" customFormat="1" ht="26.25" customHeight="1">
      <c r="A104" s="850"/>
      <c r="B104" s="852"/>
      <c r="C104" s="441" t="s">
        <v>131</v>
      </c>
      <c r="D104" s="271" t="s">
        <v>241</v>
      </c>
      <c r="E104" s="897">
        <f>'расчет свод'!G98</f>
        <v>5.263157894736842E-3</v>
      </c>
      <c r="F104" s="897"/>
      <c r="G104" s="232">
        <v>1</v>
      </c>
      <c r="H104" s="233" t="e">
        <f>F104*G104/#REF!</f>
        <v>#REF!</v>
      </c>
      <c r="I104" s="442">
        <f>193154*1.302</f>
        <v>251486.508</v>
      </c>
      <c r="J104" s="235"/>
      <c r="K104" s="236" t="e">
        <f t="shared" ref="K104" si="87">H104*I104</f>
        <v>#REF!</v>
      </c>
      <c r="L104" s="268"/>
      <c r="M104" s="397"/>
      <c r="P104" s="260"/>
      <c r="Q104" s="162" t="s">
        <v>131</v>
      </c>
      <c r="R104" s="96" t="s">
        <v>31</v>
      </c>
      <c r="S104" s="98">
        <f>1/2/149*T104</f>
        <v>0.16107382550335569</v>
      </c>
      <c r="T104" s="93">
        <f>T103</f>
        <v>48</v>
      </c>
      <c r="U104" s="94">
        <v>1</v>
      </c>
      <c r="V104" s="95">
        <f t="shared" ref="V104" si="88">S104*U104/T104</f>
        <v>3.3557046979865771E-3</v>
      </c>
      <c r="W104" s="100">
        <f>193154*1.302</f>
        <v>251486.508</v>
      </c>
      <c r="X104" s="149"/>
      <c r="Y104" s="25">
        <f t="shared" ref="Y104" si="89">V104*W104</f>
        <v>843.91445637583888</v>
      </c>
      <c r="AA104" s="148">
        <v>2</v>
      </c>
      <c r="AB104" s="162" t="s">
        <v>131</v>
      </c>
      <c r="AC104" s="96" t="s">
        <v>31</v>
      </c>
      <c r="AD104" s="98">
        <f>1/2/149*AE104</f>
        <v>0.33892617449664431</v>
      </c>
      <c r="AE104" s="93">
        <f>AE103</f>
        <v>101</v>
      </c>
      <c r="AF104" s="94">
        <v>1</v>
      </c>
      <c r="AG104" s="95">
        <f t="shared" ref="AG104:AG110" si="90">AD104*AF104/AE104</f>
        <v>3.3557046979865771E-3</v>
      </c>
      <c r="AH104" s="100">
        <f>193154*1.302</f>
        <v>251486.508</v>
      </c>
      <c r="AI104" s="149"/>
      <c r="AJ104" s="25">
        <f t="shared" ref="AJ104:AJ110" si="91">AG104*AH104</f>
        <v>843.91445637583888</v>
      </c>
      <c r="AK104" s="99"/>
      <c r="AL104" s="119"/>
      <c r="AM104" s="148">
        <v>2</v>
      </c>
      <c r="AN104" s="162" t="s">
        <v>131</v>
      </c>
      <c r="AO104" s="96" t="s">
        <v>31</v>
      </c>
      <c r="AP104" s="154">
        <f t="shared" ref="AP104" si="92">1/2</f>
        <v>0.5</v>
      </c>
      <c r="AQ104" s="93">
        <f>AQ103</f>
        <v>149</v>
      </c>
      <c r="AR104" s="94">
        <v>1</v>
      </c>
      <c r="AS104" s="95">
        <f t="shared" ref="AS104" si="93">AP104*AR104/AQ104</f>
        <v>3.3557046979865771E-3</v>
      </c>
      <c r="AT104" s="100">
        <f>193154*1.302</f>
        <v>251486.508</v>
      </c>
      <c r="AU104" s="149"/>
      <c r="AV104" s="25">
        <f t="shared" ref="AV104" si="94">AS104*AT104</f>
        <v>843.91445637583888</v>
      </c>
      <c r="AW104" s="99"/>
      <c r="AY104" s="151">
        <f>AJ104*149</f>
        <v>125743.25399999999</v>
      </c>
      <c r="BA104" s="152">
        <f>AV104*149</f>
        <v>125743.25399999999</v>
      </c>
      <c r="BB104" s="153">
        <f t="shared" ref="BB104:BB105" si="95">AY104+BA104</f>
        <v>251486.50799999997</v>
      </c>
    </row>
    <row r="105" spans="1:55" s="150" customFormat="1" ht="26.25" customHeight="1">
      <c r="A105" s="850"/>
      <c r="B105" s="852"/>
      <c r="C105" s="441" t="s">
        <v>95</v>
      </c>
      <c r="D105" s="271" t="s">
        <v>241</v>
      </c>
      <c r="E105" s="897">
        <f>'расчет свод'!G99</f>
        <v>5.263157894736842E-3</v>
      </c>
      <c r="F105" s="897"/>
      <c r="G105" s="232">
        <v>1</v>
      </c>
      <c r="H105" s="233" t="e">
        <f>F105*G105/#REF!</f>
        <v>#REF!</v>
      </c>
      <c r="I105" s="442">
        <f>178360*1.302</f>
        <v>232224.72</v>
      </c>
      <c r="J105" s="235"/>
      <c r="K105" s="236" t="e">
        <f>H105*I105</f>
        <v>#REF!</v>
      </c>
      <c r="L105" s="268"/>
      <c r="M105" s="397"/>
      <c r="P105" s="260"/>
      <c r="Q105" s="162" t="s">
        <v>95</v>
      </c>
      <c r="R105" s="96" t="s">
        <v>31</v>
      </c>
      <c r="S105" s="98">
        <f>1/2/149*T105</f>
        <v>0.16107382550335569</v>
      </c>
      <c r="T105" s="93">
        <f t="shared" ref="T105:T109" si="96">T104</f>
        <v>48</v>
      </c>
      <c r="U105" s="94">
        <v>1</v>
      </c>
      <c r="V105" s="95">
        <f>S105*U105/T105</f>
        <v>3.3557046979865771E-3</v>
      </c>
      <c r="W105" s="100">
        <f>178360*1.302</f>
        <v>232224.72</v>
      </c>
      <c r="X105" s="149"/>
      <c r="Y105" s="25">
        <f>V105*W105</f>
        <v>779.27758389261749</v>
      </c>
      <c r="AA105" s="148">
        <v>3</v>
      </c>
      <c r="AB105" s="162" t="s">
        <v>95</v>
      </c>
      <c r="AC105" s="96" t="s">
        <v>31</v>
      </c>
      <c r="AD105" s="98">
        <f>1/2/149*AE105</f>
        <v>0.33892617449664431</v>
      </c>
      <c r="AE105" s="93">
        <f t="shared" ref="AE105:AE109" si="97">AE104</f>
        <v>101</v>
      </c>
      <c r="AF105" s="94">
        <v>1</v>
      </c>
      <c r="AG105" s="95">
        <f>AD105*AF105/AE105</f>
        <v>3.3557046979865771E-3</v>
      </c>
      <c r="AH105" s="100">
        <f>178360*1.302</f>
        <v>232224.72</v>
      </c>
      <c r="AI105" s="149"/>
      <c r="AJ105" s="25">
        <f>AG105*AH105</f>
        <v>779.27758389261749</v>
      </c>
      <c r="AK105" s="99"/>
      <c r="AL105" s="119"/>
      <c r="AM105" s="148">
        <v>3</v>
      </c>
      <c r="AN105" s="162" t="s">
        <v>95</v>
      </c>
      <c r="AO105" s="96" t="s">
        <v>31</v>
      </c>
      <c r="AP105" s="154">
        <v>0.5</v>
      </c>
      <c r="AQ105" s="93">
        <f t="shared" ref="AQ105:AQ109" si="98">AQ104</f>
        <v>149</v>
      </c>
      <c r="AR105" s="94">
        <v>1</v>
      </c>
      <c r="AS105" s="95">
        <f>AP105*AR105/AQ105</f>
        <v>3.3557046979865771E-3</v>
      </c>
      <c r="AT105" s="100">
        <f>178360*1.302</f>
        <v>232224.72</v>
      </c>
      <c r="AU105" s="149"/>
      <c r="AV105" s="25">
        <f>AS105*AT105</f>
        <v>779.27758389261749</v>
      </c>
      <c r="AW105" s="99"/>
      <c r="AY105" s="151">
        <f>AJ105*149</f>
        <v>116112.36</v>
      </c>
      <c r="BA105" s="152">
        <f>AV105*149</f>
        <v>116112.36</v>
      </c>
      <c r="BB105" s="153">
        <f t="shared" si="95"/>
        <v>232224.72</v>
      </c>
    </row>
    <row r="106" spans="1:55" ht="30">
      <c r="A106" s="850"/>
      <c r="B106" s="852"/>
      <c r="C106" s="441" t="s">
        <v>48</v>
      </c>
      <c r="D106" s="271" t="s">
        <v>241</v>
      </c>
      <c r="E106" s="897">
        <f>'расчет свод'!G100</f>
        <v>1.0526315789473684E-2</v>
      </c>
      <c r="F106" s="897"/>
      <c r="G106" s="232">
        <v>1</v>
      </c>
      <c r="H106" s="233" t="e">
        <f>F106*G106/#REF!</f>
        <v>#REF!</v>
      </c>
      <c r="I106" s="268">
        <f>217614.28*1.302</f>
        <v>283333.79256000003</v>
      </c>
      <c r="J106" s="428"/>
      <c r="K106" s="236" t="e">
        <f t="shared" ref="K106" si="99">H106*I106</f>
        <v>#REF!</v>
      </c>
      <c r="L106" s="228"/>
      <c r="M106" s="397"/>
      <c r="Q106" s="162" t="s">
        <v>48</v>
      </c>
      <c r="R106" s="96" t="s">
        <v>31</v>
      </c>
      <c r="S106" s="154">
        <f>1.5*0.5/149*T106</f>
        <v>0.24161073825503354</v>
      </c>
      <c r="T106" s="93">
        <f t="shared" si="96"/>
        <v>48</v>
      </c>
      <c r="U106" s="94">
        <v>1</v>
      </c>
      <c r="V106" s="95">
        <f>S106*U106/T106</f>
        <v>5.0335570469798654E-3</v>
      </c>
      <c r="W106" s="99">
        <f>217614.28*1.302</f>
        <v>283333.79256000003</v>
      </c>
      <c r="X106" s="20"/>
      <c r="Y106" s="25">
        <f t="shared" ref="Y106" si="100">V106*W106</f>
        <v>1426.1768081879195</v>
      </c>
      <c r="AA106" s="19">
        <v>4</v>
      </c>
      <c r="AB106" s="162" t="s">
        <v>48</v>
      </c>
      <c r="AC106" s="96" t="s">
        <v>31</v>
      </c>
      <c r="AD106" s="154">
        <f>1.5*0.5/149*AE106</f>
        <v>0.50838926174496646</v>
      </c>
      <c r="AE106" s="93">
        <f t="shared" si="97"/>
        <v>101</v>
      </c>
      <c r="AF106" s="94">
        <v>1</v>
      </c>
      <c r="AG106" s="95">
        <f>AD106*AF106/AE106</f>
        <v>5.0335570469798663E-3</v>
      </c>
      <c r="AH106" s="99">
        <f>217614.28*1.302</f>
        <v>283333.79256000003</v>
      </c>
      <c r="AI106" s="20"/>
      <c r="AJ106" s="25">
        <f t="shared" si="91"/>
        <v>1426.1768081879197</v>
      </c>
      <c r="AK106" s="7"/>
      <c r="AL106" s="119"/>
      <c r="AM106" s="19">
        <v>4</v>
      </c>
      <c r="AN106" s="162" t="s">
        <v>48</v>
      </c>
      <c r="AO106" s="96" t="s">
        <v>31</v>
      </c>
      <c r="AP106" s="154">
        <v>0.75</v>
      </c>
      <c r="AQ106" s="93">
        <f t="shared" si="98"/>
        <v>149</v>
      </c>
      <c r="AR106" s="94">
        <v>1</v>
      </c>
      <c r="AS106" s="95">
        <f>AP106*AR106/AQ106</f>
        <v>5.0335570469798654E-3</v>
      </c>
      <c r="AT106" s="99">
        <f>217614.28*1.302</f>
        <v>283333.79256000003</v>
      </c>
      <c r="AU106" s="20"/>
      <c r="AV106" s="25">
        <f>AS106*AT106</f>
        <v>1426.1768081879195</v>
      </c>
      <c r="AW106" s="7"/>
      <c r="AY106" s="41">
        <f>AJ106*149</f>
        <v>212500.34442000004</v>
      </c>
      <c r="BA106" s="82">
        <f>AV106*149</f>
        <v>212500.34442000001</v>
      </c>
      <c r="BB106" s="82">
        <f>AY106+BA106</f>
        <v>425000.68884000008</v>
      </c>
    </row>
    <row r="107" spans="1:55" ht="36" hidden="1" customHeight="1">
      <c r="A107" s="850"/>
      <c r="B107" s="852"/>
      <c r="C107" s="441"/>
      <c r="D107" s="271"/>
      <c r="E107" s="443"/>
      <c r="F107" s="438"/>
      <c r="G107" s="232"/>
      <c r="H107" s="233"/>
      <c r="I107" s="268"/>
      <c r="J107" s="428"/>
      <c r="K107" s="236"/>
      <c r="L107" s="228"/>
      <c r="M107" s="397"/>
      <c r="Q107" s="162"/>
      <c r="R107" s="96"/>
      <c r="S107" s="154"/>
      <c r="T107" s="93">
        <f t="shared" si="96"/>
        <v>48</v>
      </c>
      <c r="U107" s="94"/>
      <c r="V107" s="95"/>
      <c r="W107" s="99"/>
      <c r="X107" s="20"/>
      <c r="Y107" s="25"/>
      <c r="AA107" s="19"/>
      <c r="AB107" s="162"/>
      <c r="AC107" s="96"/>
      <c r="AD107" s="154"/>
      <c r="AE107" s="93">
        <f t="shared" si="97"/>
        <v>101</v>
      </c>
      <c r="AF107" s="94"/>
      <c r="AG107" s="95"/>
      <c r="AH107" s="99"/>
      <c r="AI107" s="20"/>
      <c r="AJ107" s="25"/>
      <c r="AK107" s="7"/>
      <c r="AL107" s="119"/>
      <c r="AM107" s="19"/>
      <c r="AN107" s="162"/>
      <c r="AO107" s="96"/>
      <c r="AP107" s="154"/>
      <c r="AQ107" s="93">
        <f t="shared" si="98"/>
        <v>149</v>
      </c>
      <c r="AR107" s="94"/>
      <c r="AS107" s="95"/>
      <c r="AT107" s="99"/>
      <c r="AU107" s="20"/>
      <c r="AV107" s="25"/>
      <c r="AW107" s="7"/>
      <c r="AY107" s="41">
        <f t="shared" ref="AY107:AY115" si="101">AJ107*135</f>
        <v>0</v>
      </c>
      <c r="BA107" s="82">
        <f t="shared" ref="BA107" si="102">AV107*135</f>
        <v>0</v>
      </c>
      <c r="BB107" s="82">
        <f t="shared" ref="BB107:BB114" si="103">AY107+BA107</f>
        <v>0</v>
      </c>
    </row>
    <row r="108" spans="1:55" ht="26.25" customHeight="1">
      <c r="A108" s="850"/>
      <c r="B108" s="852"/>
      <c r="C108" s="441" t="s">
        <v>164</v>
      </c>
      <c r="D108" s="271" t="s">
        <v>241</v>
      </c>
      <c r="E108" s="897">
        <f>'расчет свод'!G102</f>
        <v>1.5789473684210527E-2</v>
      </c>
      <c r="F108" s="897"/>
      <c r="G108" s="232">
        <v>1</v>
      </c>
      <c r="H108" s="233" t="e">
        <f>F108*G108/#REF!</f>
        <v>#REF!</v>
      </c>
      <c r="I108" s="268">
        <f>206268.14*1.302</f>
        <v>268561.11828000005</v>
      </c>
      <c r="J108" s="428"/>
      <c r="K108" s="236" t="e">
        <f t="shared" ref="K108:K110" si="104">H108*I108</f>
        <v>#REF!</v>
      </c>
      <c r="L108" s="228"/>
      <c r="M108" s="400"/>
      <c r="Q108" s="163" t="s">
        <v>164</v>
      </c>
      <c r="R108" s="96" t="s">
        <v>31</v>
      </c>
      <c r="S108" s="154">
        <f>3*0.5/149*T108</f>
        <v>0.48322147651006708</v>
      </c>
      <c r="T108" s="93">
        <f t="shared" si="96"/>
        <v>48</v>
      </c>
      <c r="U108" s="94">
        <v>1</v>
      </c>
      <c r="V108" s="95">
        <f t="shared" ref="V108:V110" si="105">S108*U108/T108</f>
        <v>1.0067114093959731E-2</v>
      </c>
      <c r="W108" s="99">
        <f>206268.14*1.302</f>
        <v>268561.11828000005</v>
      </c>
      <c r="X108" s="20"/>
      <c r="Y108" s="25">
        <f t="shared" ref="Y108:Y110" si="106">V108*W108</f>
        <v>2703.6354189261747</v>
      </c>
      <c r="AA108" s="22">
        <v>5</v>
      </c>
      <c r="AB108" s="163" t="s">
        <v>164</v>
      </c>
      <c r="AC108" s="96" t="s">
        <v>31</v>
      </c>
      <c r="AD108" s="154">
        <f>3*0.5/149*AE108</f>
        <v>1.0167785234899329</v>
      </c>
      <c r="AE108" s="93">
        <f t="shared" si="97"/>
        <v>101</v>
      </c>
      <c r="AF108" s="94">
        <v>1</v>
      </c>
      <c r="AG108" s="95">
        <f t="shared" si="90"/>
        <v>1.0067114093959733E-2</v>
      </c>
      <c r="AH108" s="99">
        <f>206268.14*1.302</f>
        <v>268561.11828000005</v>
      </c>
      <c r="AI108" s="20"/>
      <c r="AJ108" s="25">
        <f t="shared" si="91"/>
        <v>2703.6354189261751</v>
      </c>
      <c r="AK108" s="7"/>
      <c r="AL108" s="122"/>
      <c r="AM108" s="22">
        <v>5</v>
      </c>
      <c r="AN108" s="163" t="s">
        <v>164</v>
      </c>
      <c r="AO108" s="96" t="s">
        <v>31</v>
      </c>
      <c r="AP108" s="154">
        <f>3*0.5</f>
        <v>1.5</v>
      </c>
      <c r="AQ108" s="93">
        <f t="shared" si="98"/>
        <v>149</v>
      </c>
      <c r="AR108" s="94">
        <v>1</v>
      </c>
      <c r="AS108" s="95">
        <f t="shared" ref="AS108:AS114" si="107">AP108*AR108/AQ108</f>
        <v>1.0067114093959731E-2</v>
      </c>
      <c r="AT108" s="99">
        <f>206268.14*1.302</f>
        <v>268561.11828000005</v>
      </c>
      <c r="AU108" s="20"/>
      <c r="AV108" s="25">
        <f t="shared" ref="AV108:AV110" si="108">AS108*AT108</f>
        <v>2703.6354189261747</v>
      </c>
      <c r="AW108" s="7"/>
      <c r="AY108" s="41">
        <f>AJ108*149</f>
        <v>402841.67742000008</v>
      </c>
      <c r="AZ108" s="55"/>
      <c r="BA108" s="82">
        <f t="shared" ref="BA108:BA114" si="109">AV108*149</f>
        <v>402841.67742000002</v>
      </c>
      <c r="BB108" s="82">
        <f t="shared" si="103"/>
        <v>805683.35484000016</v>
      </c>
      <c r="BC108" s="55"/>
    </row>
    <row r="109" spans="1:55" ht="26.25" customHeight="1">
      <c r="A109" s="850"/>
      <c r="B109" s="852"/>
      <c r="C109" s="441" t="s">
        <v>80</v>
      </c>
      <c r="D109" s="271" t="s">
        <v>241</v>
      </c>
      <c r="E109" s="897">
        <f>'расчет свод'!G103</f>
        <v>1.0526315789473684E-2</v>
      </c>
      <c r="F109" s="897"/>
      <c r="G109" s="232">
        <v>1</v>
      </c>
      <c r="H109" s="233" t="e">
        <f>F109*G109/#REF!</f>
        <v>#REF!</v>
      </c>
      <c r="I109" s="268">
        <f>174037.5*1.302</f>
        <v>226596.82500000001</v>
      </c>
      <c r="J109" s="428"/>
      <c r="K109" s="236" t="e">
        <f t="shared" si="104"/>
        <v>#REF!</v>
      </c>
      <c r="L109" s="228"/>
      <c r="M109" s="400"/>
      <c r="Q109" s="163" t="s">
        <v>80</v>
      </c>
      <c r="R109" s="96" t="s">
        <v>31</v>
      </c>
      <c r="S109" s="98">
        <f>1/2/149*T109</f>
        <v>0.16107382550335569</v>
      </c>
      <c r="T109" s="93">
        <f t="shared" si="96"/>
        <v>48</v>
      </c>
      <c r="U109" s="94">
        <v>1</v>
      </c>
      <c r="V109" s="95">
        <f t="shared" si="105"/>
        <v>3.3557046979865771E-3</v>
      </c>
      <c r="W109" s="99">
        <f>174037.5*1.302</f>
        <v>226596.82500000001</v>
      </c>
      <c r="X109" s="20"/>
      <c r="Y109" s="25">
        <f t="shared" si="106"/>
        <v>760.39203020134232</v>
      </c>
      <c r="AA109" s="22">
        <v>6</v>
      </c>
      <c r="AB109" s="163" t="s">
        <v>80</v>
      </c>
      <c r="AC109" s="96" t="s">
        <v>31</v>
      </c>
      <c r="AD109" s="98">
        <f>1/2/149*AE109</f>
        <v>0.33892617449664431</v>
      </c>
      <c r="AE109" s="93">
        <f t="shared" si="97"/>
        <v>101</v>
      </c>
      <c r="AF109" s="94">
        <v>1</v>
      </c>
      <c r="AG109" s="95">
        <f t="shared" si="90"/>
        <v>3.3557046979865771E-3</v>
      </c>
      <c r="AH109" s="99">
        <f>174037.5*1.302</f>
        <v>226596.82500000001</v>
      </c>
      <c r="AI109" s="20"/>
      <c r="AJ109" s="25">
        <f t="shared" si="91"/>
        <v>760.39203020134232</v>
      </c>
      <c r="AK109" s="62"/>
      <c r="AL109" s="122"/>
      <c r="AM109" s="22">
        <v>6</v>
      </c>
      <c r="AN109" s="163" t="s">
        <v>80</v>
      </c>
      <c r="AO109" s="96" t="s">
        <v>31</v>
      </c>
      <c r="AP109" s="154">
        <f>1/2</f>
        <v>0.5</v>
      </c>
      <c r="AQ109" s="93">
        <f t="shared" si="98"/>
        <v>149</v>
      </c>
      <c r="AR109" s="94">
        <v>1</v>
      </c>
      <c r="AS109" s="95">
        <f t="shared" si="107"/>
        <v>3.3557046979865771E-3</v>
      </c>
      <c r="AT109" s="99">
        <f>174035.5*1.302</f>
        <v>226594.22100000002</v>
      </c>
      <c r="AU109" s="20"/>
      <c r="AV109" s="25">
        <f t="shared" si="108"/>
        <v>760.38329194630876</v>
      </c>
      <c r="AW109" s="62"/>
      <c r="AY109" s="41">
        <f>AJ109*149</f>
        <v>113298.41250000001</v>
      </c>
      <c r="AZ109" s="55"/>
      <c r="BA109" s="82">
        <f t="shared" si="109"/>
        <v>113297.11050000001</v>
      </c>
      <c r="BB109" s="82">
        <f t="shared" si="103"/>
        <v>226595.52300000002</v>
      </c>
      <c r="BC109" s="55"/>
    </row>
    <row r="110" spans="1:55" ht="27" customHeight="1" thickBot="1">
      <c r="A110" s="850"/>
      <c r="B110" s="852"/>
      <c r="C110" s="441" t="s">
        <v>163</v>
      </c>
      <c r="D110" s="271" t="s">
        <v>241</v>
      </c>
      <c r="E110" s="897">
        <f>'расчет свод'!G104</f>
        <v>1.8421052631578946E-2</v>
      </c>
      <c r="F110" s="897"/>
      <c r="G110" s="232">
        <v>1</v>
      </c>
      <c r="H110" s="233" t="e">
        <f>F110*G110/#REF!</f>
        <v>#REF!</v>
      </c>
      <c r="I110" s="268">
        <f>141696.36*1.302</f>
        <v>184488.66071999999</v>
      </c>
      <c r="J110" s="428"/>
      <c r="K110" s="236" t="e">
        <f t="shared" si="104"/>
        <v>#REF!</v>
      </c>
      <c r="L110" s="228"/>
      <c r="M110" s="400"/>
      <c r="Q110" s="164" t="s">
        <v>163</v>
      </c>
      <c r="R110" s="96" t="s">
        <v>31</v>
      </c>
      <c r="S110" s="98">
        <f>1/2/149*T110</f>
        <v>0.16107382550335569</v>
      </c>
      <c r="T110" s="93">
        <f>T109</f>
        <v>48</v>
      </c>
      <c r="U110" s="94">
        <v>1</v>
      </c>
      <c r="V110" s="95">
        <f t="shared" si="105"/>
        <v>3.3557046979865771E-3</v>
      </c>
      <c r="W110" s="99">
        <f>141696.36*1.302</f>
        <v>184488.66071999999</v>
      </c>
      <c r="X110" s="20"/>
      <c r="Y110" s="25">
        <f t="shared" si="106"/>
        <v>619.08946550335565</v>
      </c>
      <c r="AA110" s="22">
        <v>7</v>
      </c>
      <c r="AB110" s="164" t="s">
        <v>163</v>
      </c>
      <c r="AC110" s="96" t="s">
        <v>31</v>
      </c>
      <c r="AD110" s="98">
        <f>1/2/149*AE110</f>
        <v>0.33892617449664431</v>
      </c>
      <c r="AE110" s="93">
        <f>AE109</f>
        <v>101</v>
      </c>
      <c r="AF110" s="94">
        <v>1</v>
      </c>
      <c r="AG110" s="95">
        <f t="shared" si="90"/>
        <v>3.3557046979865771E-3</v>
      </c>
      <c r="AH110" s="99">
        <f>141696.36*1.302</f>
        <v>184488.66071999999</v>
      </c>
      <c r="AI110" s="20"/>
      <c r="AJ110" s="25">
        <f t="shared" si="91"/>
        <v>619.08946550335565</v>
      </c>
      <c r="AK110" s="62"/>
      <c r="AL110" s="122"/>
      <c r="AM110" s="22">
        <v>7</v>
      </c>
      <c r="AN110" s="164" t="s">
        <v>163</v>
      </c>
      <c r="AO110" s="96" t="s">
        <v>31</v>
      </c>
      <c r="AP110" s="154">
        <v>0.5</v>
      </c>
      <c r="AQ110" s="93">
        <f>AQ109</f>
        <v>149</v>
      </c>
      <c r="AR110" s="94">
        <v>1</v>
      </c>
      <c r="AS110" s="95">
        <f t="shared" si="107"/>
        <v>3.3557046979865771E-3</v>
      </c>
      <c r="AT110" s="99">
        <f>141696.36*1.302</f>
        <v>184488.66071999999</v>
      </c>
      <c r="AU110" s="20"/>
      <c r="AV110" s="25">
        <f t="shared" si="108"/>
        <v>619.08946550335565</v>
      </c>
      <c r="AW110" s="62"/>
      <c r="AY110" s="41">
        <f>AJ110*149</f>
        <v>92244.330359999993</v>
      </c>
      <c r="AZ110" s="55"/>
      <c r="BA110" s="82">
        <f t="shared" si="109"/>
        <v>92244.330359999993</v>
      </c>
      <c r="BB110" s="82">
        <f t="shared" si="103"/>
        <v>184488.66071999999</v>
      </c>
      <c r="BC110" s="55"/>
    </row>
    <row r="111" spans="1:55" ht="27" hidden="1" customHeight="1" thickBot="1">
      <c r="A111" s="850"/>
      <c r="B111" s="852"/>
      <c r="C111" s="444"/>
      <c r="D111" s="444"/>
      <c r="E111" s="445"/>
      <c r="F111" s="446"/>
      <c r="G111" s="232"/>
      <c r="H111" s="233"/>
      <c r="I111" s="268"/>
      <c r="J111" s="428"/>
      <c r="K111" s="236"/>
      <c r="L111" s="228"/>
      <c r="M111" s="400"/>
      <c r="Q111" s="156"/>
      <c r="R111" s="96"/>
      <c r="S111" s="154"/>
      <c r="T111" s="93"/>
      <c r="U111" s="94"/>
      <c r="V111" s="95"/>
      <c r="W111" s="99"/>
      <c r="X111" s="20"/>
      <c r="Y111" s="25"/>
      <c r="AA111" s="22"/>
      <c r="AB111" s="156"/>
      <c r="AC111" s="96"/>
      <c r="AD111" s="154"/>
      <c r="AE111" s="93"/>
      <c r="AF111" s="94"/>
      <c r="AG111" s="95"/>
      <c r="AH111" s="99"/>
      <c r="AI111" s="20"/>
      <c r="AJ111" s="25"/>
      <c r="AK111" s="7"/>
      <c r="AL111" s="122"/>
      <c r="AM111" s="22">
        <v>8</v>
      </c>
      <c r="AN111" s="164" t="s">
        <v>140</v>
      </c>
      <c r="AO111" s="96" t="s">
        <v>31</v>
      </c>
      <c r="AP111" s="136">
        <v>1.75</v>
      </c>
      <c r="AQ111" s="93">
        <f t="shared" ref="AQ111:AQ114" si="110">AQ110</f>
        <v>149</v>
      </c>
      <c r="AR111" s="94">
        <v>1</v>
      </c>
      <c r="AS111" s="95">
        <f t="shared" si="107"/>
        <v>1.1744966442953021E-2</v>
      </c>
      <c r="AT111" s="99">
        <f>160817.28*1.302</f>
        <v>209384.09856000001</v>
      </c>
      <c r="AU111" s="65"/>
      <c r="AV111" s="25">
        <f>AS111*AT111</f>
        <v>2459.2092112751679</v>
      </c>
      <c r="AW111" s="7"/>
      <c r="AY111" s="41">
        <f t="shared" ref="AY111:AY114" si="111">AJ111*97</f>
        <v>0</v>
      </c>
      <c r="AZ111" s="55"/>
      <c r="BA111" s="82">
        <f t="shared" si="109"/>
        <v>366422.17248000001</v>
      </c>
      <c r="BB111" s="82">
        <f t="shared" si="103"/>
        <v>366422.17248000001</v>
      </c>
      <c r="BC111" s="55"/>
    </row>
    <row r="112" spans="1:55" ht="27" hidden="1" customHeight="1" thickBot="1">
      <c r="A112" s="850"/>
      <c r="B112" s="852"/>
      <c r="C112" s="444"/>
      <c r="D112" s="444"/>
      <c r="E112" s="445"/>
      <c r="F112" s="446"/>
      <c r="G112" s="232"/>
      <c r="H112" s="233"/>
      <c r="I112" s="268"/>
      <c r="J112" s="428"/>
      <c r="K112" s="236"/>
      <c r="L112" s="228"/>
      <c r="M112" s="400"/>
      <c r="Q112" s="156"/>
      <c r="R112" s="96"/>
      <c r="S112" s="154"/>
      <c r="T112" s="93"/>
      <c r="U112" s="94"/>
      <c r="V112" s="95"/>
      <c r="W112" s="99"/>
      <c r="X112" s="20"/>
      <c r="Y112" s="25"/>
      <c r="AA112" s="22"/>
      <c r="AB112" s="156"/>
      <c r="AC112" s="96"/>
      <c r="AD112" s="154"/>
      <c r="AE112" s="93"/>
      <c r="AF112" s="94"/>
      <c r="AG112" s="95"/>
      <c r="AH112" s="99"/>
      <c r="AI112" s="20"/>
      <c r="AJ112" s="25"/>
      <c r="AK112" s="7"/>
      <c r="AL112" s="122"/>
      <c r="AM112" s="22">
        <v>9</v>
      </c>
      <c r="AN112" s="164" t="s">
        <v>182</v>
      </c>
      <c r="AO112" s="96" t="s">
        <v>31</v>
      </c>
      <c r="AP112" s="136">
        <v>0.5</v>
      </c>
      <c r="AQ112" s="93">
        <f t="shared" si="110"/>
        <v>149</v>
      </c>
      <c r="AR112" s="94">
        <v>1</v>
      </c>
      <c r="AS112" s="95">
        <f t="shared" si="107"/>
        <v>3.3557046979865771E-3</v>
      </c>
      <c r="AT112" s="99">
        <f>127534.68*1.302</f>
        <v>166050.15336</v>
      </c>
      <c r="AU112" s="65"/>
      <c r="AV112" s="25">
        <f>AS112*AT112</f>
        <v>557.21527973154355</v>
      </c>
      <c r="AW112" s="7"/>
      <c r="AY112" s="41">
        <f t="shared" si="111"/>
        <v>0</v>
      </c>
      <c r="AZ112" s="55"/>
      <c r="BA112" s="82">
        <f t="shared" si="109"/>
        <v>83025.076679999984</v>
      </c>
      <c r="BB112" s="82">
        <f t="shared" si="103"/>
        <v>83025.076679999984</v>
      </c>
      <c r="BC112" s="55"/>
    </row>
    <row r="113" spans="1:58" ht="27" hidden="1" customHeight="1" thickBot="1">
      <c r="A113" s="850"/>
      <c r="B113" s="852"/>
      <c r="C113" s="444"/>
      <c r="D113" s="444"/>
      <c r="E113" s="445"/>
      <c r="F113" s="446"/>
      <c r="G113" s="232"/>
      <c r="H113" s="233"/>
      <c r="I113" s="268"/>
      <c r="J113" s="428"/>
      <c r="K113" s="236"/>
      <c r="L113" s="228"/>
      <c r="M113" s="400"/>
      <c r="Q113" s="156"/>
      <c r="R113" s="157"/>
      <c r="S113" s="136"/>
      <c r="T113" s="93"/>
      <c r="U113" s="201"/>
      <c r="V113" s="158"/>
      <c r="W113" s="130"/>
      <c r="X113" s="65"/>
      <c r="Y113" s="131"/>
      <c r="AA113" s="22"/>
      <c r="AB113" s="156"/>
      <c r="AC113" s="157"/>
      <c r="AD113" s="136"/>
      <c r="AE113" s="93"/>
      <c r="AF113" s="201"/>
      <c r="AG113" s="158"/>
      <c r="AH113" s="130"/>
      <c r="AI113" s="65"/>
      <c r="AJ113" s="131"/>
      <c r="AK113" s="62"/>
      <c r="AL113" s="122"/>
      <c r="AM113" s="22">
        <v>10</v>
      </c>
      <c r="AN113" s="164" t="s">
        <v>141</v>
      </c>
      <c r="AO113" s="96" t="s">
        <v>31</v>
      </c>
      <c r="AP113" s="136">
        <v>2.5</v>
      </c>
      <c r="AQ113" s="93">
        <f>AQ111</f>
        <v>149</v>
      </c>
      <c r="AR113" s="94">
        <v>1</v>
      </c>
      <c r="AS113" s="95">
        <f t="shared" si="107"/>
        <v>1.6778523489932886E-2</v>
      </c>
      <c r="AT113" s="99">
        <f>174164.74*1.302</f>
        <v>226762.49148</v>
      </c>
      <c r="AU113" s="65"/>
      <c r="AV113" s="25">
        <f t="shared" ref="AV113:AV114" si="112">AS113*AT113</f>
        <v>3804.7397899328857</v>
      </c>
      <c r="AW113" s="62"/>
      <c r="AY113" s="41">
        <f t="shared" si="111"/>
        <v>0</v>
      </c>
      <c r="AZ113" s="55"/>
      <c r="BA113" s="82">
        <f t="shared" si="109"/>
        <v>566906.22869999998</v>
      </c>
      <c r="BB113" s="203">
        <f t="shared" si="103"/>
        <v>566906.22869999998</v>
      </c>
      <c r="BC113" s="55"/>
    </row>
    <row r="114" spans="1:58" ht="27" hidden="1" customHeight="1" thickBot="1">
      <c r="A114" s="850"/>
      <c r="B114" s="852"/>
      <c r="C114" s="444"/>
      <c r="D114" s="444"/>
      <c r="E114" s="445"/>
      <c r="F114" s="446"/>
      <c r="G114" s="232"/>
      <c r="H114" s="233"/>
      <c r="I114" s="268"/>
      <c r="J114" s="428"/>
      <c r="K114" s="236"/>
      <c r="L114" s="228"/>
      <c r="M114" s="400"/>
      <c r="Q114" s="155"/>
      <c r="R114" s="96"/>
      <c r="S114" s="154"/>
      <c r="T114" s="93"/>
      <c r="U114" s="94"/>
      <c r="V114" s="95"/>
      <c r="W114" s="99"/>
      <c r="X114" s="20"/>
      <c r="Y114" s="25"/>
      <c r="AA114" s="22"/>
      <c r="AB114" s="155"/>
      <c r="AC114" s="96"/>
      <c r="AD114" s="154"/>
      <c r="AE114" s="93"/>
      <c r="AF114" s="94"/>
      <c r="AG114" s="95"/>
      <c r="AH114" s="99"/>
      <c r="AI114" s="20"/>
      <c r="AJ114" s="25"/>
      <c r="AK114" s="7"/>
      <c r="AL114" s="122"/>
      <c r="AM114" s="22">
        <v>11</v>
      </c>
      <c r="AN114" s="165" t="s">
        <v>142</v>
      </c>
      <c r="AO114" s="96" t="s">
        <v>31</v>
      </c>
      <c r="AP114" s="136">
        <v>2</v>
      </c>
      <c r="AQ114" s="93">
        <f t="shared" si="110"/>
        <v>149</v>
      </c>
      <c r="AR114" s="94">
        <v>1</v>
      </c>
      <c r="AS114" s="95">
        <f t="shared" si="107"/>
        <v>1.3422818791946308E-2</v>
      </c>
      <c r="AT114" s="99">
        <f>140317.32*1.302</f>
        <v>182693.15064000001</v>
      </c>
      <c r="AU114" s="65"/>
      <c r="AV114" s="25">
        <f t="shared" si="112"/>
        <v>2452.2570555704697</v>
      </c>
      <c r="AW114" s="7"/>
      <c r="AY114" s="41">
        <f t="shared" si="111"/>
        <v>0</v>
      </c>
      <c r="AZ114" s="55">
        <f>AZ108*2</f>
        <v>0</v>
      </c>
      <c r="BA114" s="82">
        <f t="shared" si="109"/>
        <v>365386.30127999996</v>
      </c>
      <c r="BB114" s="82">
        <f t="shared" si="103"/>
        <v>365386.30127999996</v>
      </c>
      <c r="BD114" s="13">
        <v>4172304</v>
      </c>
    </row>
    <row r="115" spans="1:58" ht="15.75" hidden="1" customHeight="1" thickBot="1">
      <c r="A115" s="850"/>
      <c r="B115" s="852"/>
      <c r="C115" s="254"/>
      <c r="D115" s="254"/>
      <c r="E115" s="252"/>
      <c r="F115" s="447"/>
      <c r="G115" s="432"/>
      <c r="H115" s="433"/>
      <c r="I115" s="448"/>
      <c r="J115" s="428"/>
      <c r="K115" s="236"/>
      <c r="L115" s="228"/>
      <c r="M115" s="397"/>
      <c r="Q115" s="23"/>
      <c r="R115" s="19"/>
      <c r="S115" s="42"/>
      <c r="T115" s="35"/>
      <c r="U115" s="36"/>
      <c r="V115" s="39"/>
      <c r="W115" s="87"/>
      <c r="X115" s="20"/>
      <c r="Y115" s="25"/>
      <c r="AA115" s="19"/>
      <c r="AB115" s="23"/>
      <c r="AC115" s="19"/>
      <c r="AD115" s="42"/>
      <c r="AE115" s="35"/>
      <c r="AF115" s="36"/>
      <c r="AG115" s="39"/>
      <c r="AH115" s="87"/>
      <c r="AI115" s="20"/>
      <c r="AJ115" s="25"/>
      <c r="AK115" s="7"/>
      <c r="AL115" s="119"/>
      <c r="AM115" s="19"/>
      <c r="AN115" s="23"/>
      <c r="AO115" s="19"/>
      <c r="AP115" s="42"/>
      <c r="AQ115" s="35"/>
      <c r="AR115" s="36"/>
      <c r="AS115" s="39"/>
      <c r="AT115" s="87"/>
      <c r="AU115" s="20"/>
      <c r="AV115" s="25"/>
      <c r="AW115" s="7"/>
      <c r="AY115" s="41">
        <f t="shared" si="101"/>
        <v>0</v>
      </c>
    </row>
    <row r="116" spans="1:58" ht="15.75" hidden="1" customHeight="1" thickBot="1">
      <c r="A116" s="850"/>
      <c r="B116" s="852"/>
      <c r="C116" s="872"/>
      <c r="D116" s="872"/>
      <c r="E116" s="872"/>
      <c r="F116" s="872"/>
      <c r="G116" s="872"/>
      <c r="H116" s="872"/>
      <c r="I116" s="872"/>
      <c r="J116" s="872"/>
      <c r="K116" s="430" t="e">
        <f>SUM(K103:K115)</f>
        <v>#REF!</v>
      </c>
      <c r="L116" s="228"/>
      <c r="M116" s="398"/>
      <c r="Q116" s="260"/>
      <c r="R116" s="260"/>
      <c r="S116" s="260"/>
      <c r="T116" s="260"/>
      <c r="U116" s="260"/>
      <c r="V116" s="260"/>
      <c r="W116" s="260"/>
      <c r="X116" s="260"/>
      <c r="Y116" s="27">
        <f>SUM(Y103:Y115)</f>
        <v>9696.2067765100674</v>
      </c>
      <c r="AA116" s="767" t="s">
        <v>27</v>
      </c>
      <c r="AB116" s="765"/>
      <c r="AC116" s="765"/>
      <c r="AD116" s="765"/>
      <c r="AE116" s="765"/>
      <c r="AF116" s="765"/>
      <c r="AG116" s="765"/>
      <c r="AH116" s="765"/>
      <c r="AI116" s="766"/>
      <c r="AJ116" s="27">
        <f>SUM(AJ103:AJ115)</f>
        <v>9696.2067765100692</v>
      </c>
      <c r="AK116" s="7"/>
      <c r="AL116" s="120"/>
      <c r="AM116" s="767" t="s">
        <v>27</v>
      </c>
      <c r="AN116" s="765"/>
      <c r="AO116" s="765"/>
      <c r="AP116" s="765"/>
      <c r="AQ116" s="765"/>
      <c r="AR116" s="765"/>
      <c r="AS116" s="765"/>
      <c r="AT116" s="765"/>
      <c r="AU116" s="766"/>
      <c r="AV116" s="27">
        <f>SUM(AV103:AV115)</f>
        <v>18969.619374765101</v>
      </c>
      <c r="AW116" s="7"/>
      <c r="AY116" s="132">
        <f>AY103+AY104+AY105</f>
        <v>623850.04500000004</v>
      </c>
      <c r="AZ116" s="134">
        <f>AY116*2</f>
        <v>1247700.0900000001</v>
      </c>
      <c r="BA116" s="142">
        <f>BA103+BA104+BA105</f>
        <v>623850.04500000004</v>
      </c>
      <c r="BB116" s="143">
        <f>AY116+BA116</f>
        <v>1247700.0900000001</v>
      </c>
      <c r="BC116" s="135" t="s">
        <v>136</v>
      </c>
      <c r="BD116" s="55">
        <f>BB116+BA19</f>
        <v>4172303.9841</v>
      </c>
      <c r="BE116" s="204">
        <f>BD114-BD116</f>
        <v>1.5899999998509884E-2</v>
      </c>
    </row>
    <row r="117" spans="1:58" s="296" customFormat="1" ht="24" customHeight="1" thickBot="1">
      <c r="A117" s="850"/>
      <c r="B117" s="852"/>
      <c r="C117" s="888" t="s">
        <v>61</v>
      </c>
      <c r="D117" s="888"/>
      <c r="E117" s="888"/>
      <c r="F117" s="888"/>
      <c r="G117" s="888"/>
      <c r="H117" s="888"/>
      <c r="I117" s="888"/>
      <c r="J117" s="888"/>
      <c r="K117" s="888"/>
      <c r="L117" s="888"/>
      <c r="M117" s="399"/>
      <c r="P117" s="297"/>
      <c r="Q117" s="297"/>
      <c r="R117" s="297"/>
      <c r="S117" s="297"/>
      <c r="T117" s="297"/>
      <c r="U117" s="297"/>
      <c r="V117" s="297"/>
      <c r="W117" s="297"/>
      <c r="X117" s="297"/>
      <c r="Y117" s="297"/>
      <c r="Z117" s="307"/>
      <c r="AA117" s="773" t="s">
        <v>61</v>
      </c>
      <c r="AB117" s="771"/>
      <c r="AC117" s="771"/>
      <c r="AD117" s="771"/>
      <c r="AE117" s="771"/>
      <c r="AF117" s="771"/>
      <c r="AG117" s="771"/>
      <c r="AH117" s="771"/>
      <c r="AI117" s="771"/>
      <c r="AJ117" s="771"/>
      <c r="AK117" s="772"/>
      <c r="AL117" s="295"/>
      <c r="AM117" s="773" t="s">
        <v>61</v>
      </c>
      <c r="AN117" s="771"/>
      <c r="AO117" s="771"/>
      <c r="AP117" s="771"/>
      <c r="AQ117" s="771"/>
      <c r="AR117" s="771"/>
      <c r="AS117" s="771"/>
      <c r="AT117" s="771"/>
      <c r="AU117" s="771"/>
      <c r="AV117" s="771"/>
      <c r="AW117" s="772"/>
      <c r="AY117" s="300">
        <f>AY106+AY108+AY109+AY110+AY113+AY114+AY111</f>
        <v>820884.76470000006</v>
      </c>
      <c r="AZ117" s="301"/>
      <c r="BA117" s="302">
        <f>BA106+BA109+BA108+BA110+BA113+BA114+BA111+BA112</f>
        <v>2202623.2418399998</v>
      </c>
      <c r="BB117" s="303">
        <f>AY117+BA117</f>
        <v>3023508.00654</v>
      </c>
      <c r="BC117" s="304" t="s">
        <v>143</v>
      </c>
      <c r="BD117" s="305">
        <f>BD118-BB117</f>
        <v>-4.1065400000661612</v>
      </c>
    </row>
    <row r="118" spans="1:58" ht="30" customHeight="1">
      <c r="A118" s="850"/>
      <c r="B118" s="852"/>
      <c r="C118" s="234" t="str">
        <f>'расчет свод'!B113</f>
        <v>Медикаменты</v>
      </c>
      <c r="D118" s="322" t="s">
        <v>248</v>
      </c>
      <c r="E118" s="897">
        <f>'расчет свод'!G113</f>
        <v>5.263157894736842E-3</v>
      </c>
      <c r="F118" s="897"/>
      <c r="G118" s="232">
        <v>1</v>
      </c>
      <c r="H118" s="233" t="e">
        <f>F118*G118/#REF!</f>
        <v>#REF!</v>
      </c>
      <c r="I118" s="423">
        <v>16000</v>
      </c>
      <c r="J118" s="428"/>
      <c r="K118" s="236" t="e">
        <f t="shared" ref="K118:K137" si="113">H118*I118</f>
        <v>#REF!</v>
      </c>
      <c r="L118" s="228"/>
      <c r="M118" s="397"/>
      <c r="Q118" s="16" t="s">
        <v>96</v>
      </c>
      <c r="R118" s="16" t="s">
        <v>49</v>
      </c>
      <c r="S118" s="173">
        <f t="shared" ref="S118:S128" si="114">0.5/149*T118</f>
        <v>0.16107382550335569</v>
      </c>
      <c r="T118" s="93">
        <v>48</v>
      </c>
      <c r="U118" s="94">
        <v>1</v>
      </c>
      <c r="V118" s="95">
        <f t="shared" ref="V118:V127" si="115">S118*U118/T118</f>
        <v>3.3557046979865771E-3</v>
      </c>
      <c r="W118" s="200">
        <v>16000</v>
      </c>
      <c r="X118" s="20"/>
      <c r="Y118" s="25">
        <f t="shared" ref="Y118:Y137" si="116">V118*W118</f>
        <v>53.691275167785236</v>
      </c>
      <c r="AA118" s="7">
        <v>1</v>
      </c>
      <c r="AB118" s="16" t="s">
        <v>96</v>
      </c>
      <c r="AC118" s="16" t="s">
        <v>49</v>
      </c>
      <c r="AD118" s="173">
        <f t="shared" ref="AD118:AD128" si="117">0.5/149*AE118</f>
        <v>0.33892617449664431</v>
      </c>
      <c r="AE118" s="93">
        <v>101</v>
      </c>
      <c r="AF118" s="94">
        <v>1</v>
      </c>
      <c r="AG118" s="95">
        <f t="shared" ref="AG118:AG127" si="118">AD118*AF118/AE118</f>
        <v>3.3557046979865771E-3</v>
      </c>
      <c r="AH118" s="200">
        <v>16000</v>
      </c>
      <c r="AI118" s="20"/>
      <c r="AJ118" s="25">
        <f t="shared" ref="AJ118:AJ143" si="119">AG118*AH118</f>
        <v>53.691275167785236</v>
      </c>
      <c r="AK118" s="7"/>
      <c r="AL118" s="119"/>
      <c r="AM118" s="7">
        <v>1</v>
      </c>
      <c r="AN118" s="16" t="s">
        <v>96</v>
      </c>
      <c r="AO118" s="159" t="s">
        <v>49</v>
      </c>
      <c r="AP118" s="173">
        <v>0.5</v>
      </c>
      <c r="AQ118" s="93">
        <v>149</v>
      </c>
      <c r="AR118" s="94">
        <v>1</v>
      </c>
      <c r="AS118" s="95">
        <f t="shared" ref="AS118:AS136" si="120">AP118*AR118/AQ118</f>
        <v>3.3557046979865771E-3</v>
      </c>
      <c r="AT118" s="200">
        <v>16000</v>
      </c>
      <c r="AU118" s="20"/>
      <c r="AV118" s="25">
        <f t="shared" ref="AV118:AV132" si="121">AS118*AT118</f>
        <v>53.691275167785236</v>
      </c>
      <c r="AW118" s="7"/>
      <c r="AX118" s="13">
        <v>340</v>
      </c>
      <c r="AY118" s="167">
        <f>AJ118*149</f>
        <v>8000</v>
      </c>
      <c r="AZ118" s="166">
        <f>AV118*149</f>
        <v>8000</v>
      </c>
      <c r="BA118" s="182">
        <f>AY118+AZ118</f>
        <v>16000</v>
      </c>
      <c r="BB118" s="150"/>
      <c r="BD118" s="55">
        <v>3023503.9</v>
      </c>
    </row>
    <row r="119" spans="1:58" ht="30" customHeight="1">
      <c r="A119" s="850"/>
      <c r="B119" s="852"/>
      <c r="C119" s="234" t="str">
        <f>'расчет свод'!B114</f>
        <v>Комплектующие к оргтехнике</v>
      </c>
      <c r="D119" s="322" t="s">
        <v>248</v>
      </c>
      <c r="E119" s="897">
        <f>'расчет свод'!G114</f>
        <v>5.263157894736842E-3</v>
      </c>
      <c r="F119" s="897"/>
      <c r="G119" s="232">
        <v>1</v>
      </c>
      <c r="H119" s="233" t="e">
        <f>F119*G119/#REF!</f>
        <v>#REF!</v>
      </c>
      <c r="I119" s="423">
        <v>100000</v>
      </c>
      <c r="J119" s="428"/>
      <c r="K119" s="236" t="e">
        <f t="shared" si="113"/>
        <v>#REF!</v>
      </c>
      <c r="L119" s="228"/>
      <c r="M119" s="397"/>
      <c r="Q119" s="16" t="s">
        <v>144</v>
      </c>
      <c r="R119" s="16" t="s">
        <v>49</v>
      </c>
      <c r="S119" s="173">
        <f t="shared" si="114"/>
        <v>0.16107382550335569</v>
      </c>
      <c r="T119" s="93">
        <f>T118</f>
        <v>48</v>
      </c>
      <c r="U119" s="94">
        <v>1</v>
      </c>
      <c r="V119" s="95">
        <f t="shared" si="115"/>
        <v>3.3557046979865771E-3</v>
      </c>
      <c r="W119" s="200">
        <v>100000</v>
      </c>
      <c r="X119" s="20"/>
      <c r="Y119" s="25">
        <f t="shared" si="116"/>
        <v>335.57046979865771</v>
      </c>
      <c r="AA119" s="7">
        <v>2</v>
      </c>
      <c r="AB119" s="16" t="s">
        <v>144</v>
      </c>
      <c r="AC119" s="16" t="s">
        <v>49</v>
      </c>
      <c r="AD119" s="173">
        <f t="shared" si="117"/>
        <v>0.33892617449664431</v>
      </c>
      <c r="AE119" s="93">
        <f>AE118</f>
        <v>101</v>
      </c>
      <c r="AF119" s="94">
        <v>1</v>
      </c>
      <c r="AG119" s="95">
        <f t="shared" si="118"/>
        <v>3.3557046979865771E-3</v>
      </c>
      <c r="AH119" s="200">
        <v>100000</v>
      </c>
      <c r="AI119" s="20"/>
      <c r="AJ119" s="25">
        <f t="shared" si="119"/>
        <v>335.57046979865771</v>
      </c>
      <c r="AK119" s="7"/>
      <c r="AL119" s="119"/>
      <c r="AM119" s="7">
        <v>2</v>
      </c>
      <c r="AN119" s="16" t="s">
        <v>144</v>
      </c>
      <c r="AO119" s="159" t="s">
        <v>49</v>
      </c>
      <c r="AP119" s="173">
        <v>0.5</v>
      </c>
      <c r="AQ119" s="93">
        <f>AQ118</f>
        <v>149</v>
      </c>
      <c r="AR119" s="94">
        <v>1</v>
      </c>
      <c r="AS119" s="95">
        <f t="shared" si="120"/>
        <v>3.3557046979865771E-3</v>
      </c>
      <c r="AT119" s="200">
        <v>100000</v>
      </c>
      <c r="AU119" s="20"/>
      <c r="AV119" s="25">
        <f t="shared" si="121"/>
        <v>335.57046979865771</v>
      </c>
      <c r="AW119" s="7"/>
      <c r="AX119" s="13">
        <v>340</v>
      </c>
      <c r="AY119" s="168">
        <f>AJ119*149</f>
        <v>50000</v>
      </c>
      <c r="AZ119" s="166">
        <f t="shared" ref="AZ119:AZ154" si="122">AV119*149</f>
        <v>50000</v>
      </c>
      <c r="BA119" s="182">
        <f t="shared" ref="BA119:BA152" si="123">AY119+AZ119</f>
        <v>100000</v>
      </c>
      <c r="BB119" s="150" t="s">
        <v>181</v>
      </c>
    </row>
    <row r="120" spans="1:58" ht="30" customHeight="1">
      <c r="A120" s="850"/>
      <c r="B120" s="852"/>
      <c r="C120" s="234" t="str">
        <f>'расчет свод'!B115</f>
        <v>Демеркуризация отработанных ламп</v>
      </c>
      <c r="D120" s="322" t="s">
        <v>248</v>
      </c>
      <c r="E120" s="897">
        <f>'расчет свод'!G115</f>
        <v>5.263157894736842E-3</v>
      </c>
      <c r="F120" s="897"/>
      <c r="G120" s="232">
        <v>1</v>
      </c>
      <c r="H120" s="233" t="e">
        <f>F120*G120/#REF!</f>
        <v>#REF!</v>
      </c>
      <c r="I120" s="423">
        <v>5000</v>
      </c>
      <c r="J120" s="428"/>
      <c r="K120" s="236" t="e">
        <f t="shared" si="113"/>
        <v>#REF!</v>
      </c>
      <c r="L120" s="228"/>
      <c r="M120" s="397"/>
      <c r="Q120" s="16" t="s">
        <v>97</v>
      </c>
      <c r="R120" s="16" t="s">
        <v>49</v>
      </c>
      <c r="S120" s="173">
        <f t="shared" si="114"/>
        <v>0.16107382550335569</v>
      </c>
      <c r="T120" s="93">
        <f t="shared" ref="T120:T146" si="124">T119</f>
        <v>48</v>
      </c>
      <c r="U120" s="94">
        <v>1</v>
      </c>
      <c r="V120" s="95">
        <f t="shared" si="115"/>
        <v>3.3557046979865771E-3</v>
      </c>
      <c r="W120" s="200">
        <v>5000</v>
      </c>
      <c r="X120" s="20"/>
      <c r="Y120" s="25">
        <f t="shared" si="116"/>
        <v>16.778523489932887</v>
      </c>
      <c r="AA120" s="7">
        <v>3</v>
      </c>
      <c r="AB120" s="16" t="s">
        <v>97</v>
      </c>
      <c r="AC120" s="16" t="s">
        <v>49</v>
      </c>
      <c r="AD120" s="173">
        <f t="shared" si="117"/>
        <v>0.33892617449664431</v>
      </c>
      <c r="AE120" s="93">
        <f t="shared" ref="AE120:AE146" si="125">AE119</f>
        <v>101</v>
      </c>
      <c r="AF120" s="94">
        <v>1</v>
      </c>
      <c r="AG120" s="95">
        <f t="shared" si="118"/>
        <v>3.3557046979865771E-3</v>
      </c>
      <c r="AH120" s="200">
        <v>5000</v>
      </c>
      <c r="AI120" s="20"/>
      <c r="AJ120" s="25">
        <f t="shared" si="119"/>
        <v>16.778523489932887</v>
      </c>
      <c r="AK120" s="7"/>
      <c r="AL120" s="119"/>
      <c r="AM120" s="7">
        <v>3</v>
      </c>
      <c r="AN120" s="16" t="s">
        <v>97</v>
      </c>
      <c r="AO120" s="159" t="s">
        <v>49</v>
      </c>
      <c r="AP120" s="173">
        <v>0.5</v>
      </c>
      <c r="AQ120" s="93">
        <f t="shared" ref="AQ120:AQ137" si="126">AQ119</f>
        <v>149</v>
      </c>
      <c r="AR120" s="94">
        <v>1</v>
      </c>
      <c r="AS120" s="95">
        <f t="shared" si="120"/>
        <v>3.3557046979865771E-3</v>
      </c>
      <c r="AT120" s="200">
        <v>5000</v>
      </c>
      <c r="AU120" s="20"/>
      <c r="AV120" s="25">
        <f t="shared" si="121"/>
        <v>16.778523489932887</v>
      </c>
      <c r="AW120" s="7"/>
      <c r="AX120" s="13">
        <v>226</v>
      </c>
      <c r="AY120" s="168">
        <f t="shared" ref="AY120:AY153" si="127">AJ120*149</f>
        <v>2500</v>
      </c>
      <c r="AZ120" s="166">
        <f t="shared" si="122"/>
        <v>2500</v>
      </c>
      <c r="BA120" s="170">
        <f t="shared" si="123"/>
        <v>5000</v>
      </c>
      <c r="BB120" s="150" t="s">
        <v>212</v>
      </c>
    </row>
    <row r="121" spans="1:58" ht="30" customHeight="1">
      <c r="A121" s="850"/>
      <c r="B121" s="852"/>
      <c r="C121" s="234" t="str">
        <f>'расчет свод'!B116</f>
        <v>Обучение</v>
      </c>
      <c r="D121" s="322" t="s">
        <v>248</v>
      </c>
      <c r="E121" s="897">
        <f>'расчет свод'!G116</f>
        <v>5.263157894736842E-3</v>
      </c>
      <c r="F121" s="897"/>
      <c r="G121" s="232">
        <v>1</v>
      </c>
      <c r="H121" s="233" t="e">
        <f>F121*G121/#REF!</f>
        <v>#REF!</v>
      </c>
      <c r="I121" s="423">
        <v>145000</v>
      </c>
      <c r="J121" s="428"/>
      <c r="K121" s="236" t="e">
        <f t="shared" si="113"/>
        <v>#REF!</v>
      </c>
      <c r="L121" s="228"/>
      <c r="M121" s="397"/>
      <c r="Q121" s="16" t="s">
        <v>81</v>
      </c>
      <c r="R121" s="16" t="s">
        <v>49</v>
      </c>
      <c r="S121" s="173">
        <f t="shared" si="114"/>
        <v>0.16107382550335569</v>
      </c>
      <c r="T121" s="93">
        <f t="shared" si="124"/>
        <v>48</v>
      </c>
      <c r="U121" s="94">
        <v>1</v>
      </c>
      <c r="V121" s="95">
        <f t="shared" si="115"/>
        <v>3.3557046979865771E-3</v>
      </c>
      <c r="W121" s="200">
        <v>145000</v>
      </c>
      <c r="X121" s="20"/>
      <c r="Y121" s="25">
        <f t="shared" si="116"/>
        <v>486.57718120805367</v>
      </c>
      <c r="AA121" s="7">
        <v>4</v>
      </c>
      <c r="AB121" s="16" t="s">
        <v>81</v>
      </c>
      <c r="AC121" s="16" t="s">
        <v>49</v>
      </c>
      <c r="AD121" s="173">
        <f t="shared" si="117"/>
        <v>0.33892617449664431</v>
      </c>
      <c r="AE121" s="93">
        <f t="shared" si="125"/>
        <v>101</v>
      </c>
      <c r="AF121" s="94">
        <v>1</v>
      </c>
      <c r="AG121" s="95">
        <f t="shared" si="118"/>
        <v>3.3557046979865771E-3</v>
      </c>
      <c r="AH121" s="200">
        <v>145000</v>
      </c>
      <c r="AI121" s="20"/>
      <c r="AJ121" s="25">
        <f t="shared" si="119"/>
        <v>486.57718120805367</v>
      </c>
      <c r="AK121" s="7"/>
      <c r="AL121" s="119"/>
      <c r="AM121" s="7">
        <v>4</v>
      </c>
      <c r="AN121" s="16" t="s">
        <v>81</v>
      </c>
      <c r="AO121" s="159" t="s">
        <v>49</v>
      </c>
      <c r="AP121" s="173">
        <v>0.5</v>
      </c>
      <c r="AQ121" s="93">
        <f t="shared" si="126"/>
        <v>149</v>
      </c>
      <c r="AR121" s="94">
        <v>1</v>
      </c>
      <c r="AS121" s="95">
        <f t="shared" si="120"/>
        <v>3.3557046979865771E-3</v>
      </c>
      <c r="AT121" s="200">
        <v>145000</v>
      </c>
      <c r="AU121" s="20"/>
      <c r="AV121" s="25">
        <f t="shared" si="121"/>
        <v>486.57718120805367</v>
      </c>
      <c r="AW121" s="7"/>
      <c r="AX121" s="13">
        <v>226</v>
      </c>
      <c r="AY121" s="168">
        <f t="shared" si="127"/>
        <v>72500</v>
      </c>
      <c r="AZ121" s="166">
        <f t="shared" si="122"/>
        <v>72500</v>
      </c>
      <c r="BA121" s="170">
        <f t="shared" si="123"/>
        <v>145000</v>
      </c>
      <c r="BB121" s="150" t="s">
        <v>212</v>
      </c>
    </row>
    <row r="122" spans="1:58" ht="30" customHeight="1">
      <c r="A122" s="850"/>
      <c r="B122" s="852"/>
      <c r="C122" s="234" t="str">
        <f>'расчет свод'!B117</f>
        <v>Продление лицензии программного обеспечения</v>
      </c>
      <c r="D122" s="322" t="s">
        <v>248</v>
      </c>
      <c r="E122" s="897">
        <f>'расчет свод'!G117</f>
        <v>1.0526315789473684E-2</v>
      </c>
      <c r="F122" s="897"/>
      <c r="G122" s="232">
        <v>1</v>
      </c>
      <c r="H122" s="233" t="e">
        <f>F122*G122/#REF!</f>
        <v>#REF!</v>
      </c>
      <c r="I122" s="234">
        <v>8000</v>
      </c>
      <c r="J122" s="428"/>
      <c r="K122" s="236" t="e">
        <f t="shared" si="113"/>
        <v>#REF!</v>
      </c>
      <c r="L122" s="228"/>
      <c r="M122" s="397"/>
      <c r="Q122" s="16" t="s">
        <v>98</v>
      </c>
      <c r="R122" s="16" t="s">
        <v>49</v>
      </c>
      <c r="S122" s="173">
        <f t="shared" si="114"/>
        <v>0.16107382550335569</v>
      </c>
      <c r="T122" s="93">
        <f t="shared" si="124"/>
        <v>48</v>
      </c>
      <c r="U122" s="94">
        <v>1</v>
      </c>
      <c r="V122" s="95">
        <f t="shared" si="115"/>
        <v>3.3557046979865771E-3</v>
      </c>
      <c r="W122" s="207">
        <v>8000</v>
      </c>
      <c r="X122" s="20"/>
      <c r="Y122" s="25">
        <f t="shared" si="116"/>
        <v>26.845637583892618</v>
      </c>
      <c r="AA122" s="7">
        <v>5</v>
      </c>
      <c r="AB122" s="16" t="s">
        <v>98</v>
      </c>
      <c r="AC122" s="16" t="s">
        <v>49</v>
      </c>
      <c r="AD122" s="173">
        <f t="shared" si="117"/>
        <v>0.33892617449664431</v>
      </c>
      <c r="AE122" s="93">
        <f t="shared" si="125"/>
        <v>101</v>
      </c>
      <c r="AF122" s="94">
        <v>1</v>
      </c>
      <c r="AG122" s="95">
        <f t="shared" si="118"/>
        <v>3.3557046979865771E-3</v>
      </c>
      <c r="AH122" s="207">
        <v>8000</v>
      </c>
      <c r="AI122" s="20"/>
      <c r="AJ122" s="25">
        <f t="shared" si="119"/>
        <v>26.845637583892618</v>
      </c>
      <c r="AK122" s="7"/>
      <c r="AL122" s="119"/>
      <c r="AM122" s="7">
        <v>5</v>
      </c>
      <c r="AN122" s="16" t="s">
        <v>98</v>
      </c>
      <c r="AO122" s="16" t="s">
        <v>49</v>
      </c>
      <c r="AP122" s="173">
        <v>0.5</v>
      </c>
      <c r="AQ122" s="93">
        <f t="shared" si="126"/>
        <v>149</v>
      </c>
      <c r="AR122" s="94">
        <v>1</v>
      </c>
      <c r="AS122" s="95">
        <f t="shared" si="120"/>
        <v>3.3557046979865771E-3</v>
      </c>
      <c r="AT122" s="207">
        <v>8000</v>
      </c>
      <c r="AU122" s="20"/>
      <c r="AV122" s="25">
        <f t="shared" si="121"/>
        <v>26.845637583892618</v>
      </c>
      <c r="AW122" s="7"/>
      <c r="AX122" s="13">
        <v>226</v>
      </c>
      <c r="AY122" s="168">
        <f t="shared" si="127"/>
        <v>4000</v>
      </c>
      <c r="AZ122" s="166">
        <f t="shared" si="122"/>
        <v>4000</v>
      </c>
      <c r="BA122" s="170">
        <f t="shared" si="123"/>
        <v>8000</v>
      </c>
      <c r="BB122" s="150" t="s">
        <v>212</v>
      </c>
    </row>
    <row r="123" spans="1:58" ht="30" customHeight="1">
      <c r="A123" s="850"/>
      <c r="B123" s="852"/>
      <c r="C123" s="234" t="str">
        <f>'расчет свод'!B118</f>
        <v>Контроль качества текстильных материалов</v>
      </c>
      <c r="D123" s="322" t="s">
        <v>248</v>
      </c>
      <c r="E123" s="897">
        <f>'расчет свод'!G118</f>
        <v>5.263157894736842E-3</v>
      </c>
      <c r="F123" s="897"/>
      <c r="G123" s="232">
        <v>1</v>
      </c>
      <c r="H123" s="233" t="e">
        <f>F123*G123/#REF!</f>
        <v>#REF!</v>
      </c>
      <c r="I123" s="423">
        <v>100000</v>
      </c>
      <c r="J123" s="428"/>
      <c r="K123" s="236" t="e">
        <f t="shared" si="113"/>
        <v>#REF!</v>
      </c>
      <c r="L123" s="228"/>
      <c r="M123" s="397"/>
      <c r="Q123" s="16" t="s">
        <v>99</v>
      </c>
      <c r="R123" s="16" t="s">
        <v>49</v>
      </c>
      <c r="S123" s="173">
        <f t="shared" si="114"/>
        <v>0.16107382550335569</v>
      </c>
      <c r="T123" s="93">
        <f t="shared" si="124"/>
        <v>48</v>
      </c>
      <c r="U123" s="94">
        <v>1</v>
      </c>
      <c r="V123" s="95">
        <f t="shared" si="115"/>
        <v>3.3557046979865771E-3</v>
      </c>
      <c r="W123" s="200">
        <v>100000</v>
      </c>
      <c r="X123" s="20"/>
      <c r="Y123" s="25">
        <f t="shared" si="116"/>
        <v>335.57046979865771</v>
      </c>
      <c r="AA123" s="7">
        <v>6</v>
      </c>
      <c r="AB123" s="16" t="s">
        <v>99</v>
      </c>
      <c r="AC123" s="16" t="s">
        <v>49</v>
      </c>
      <c r="AD123" s="173">
        <f t="shared" si="117"/>
        <v>0.33892617449664431</v>
      </c>
      <c r="AE123" s="93">
        <f t="shared" si="125"/>
        <v>101</v>
      </c>
      <c r="AF123" s="94">
        <v>1</v>
      </c>
      <c r="AG123" s="95">
        <f t="shared" si="118"/>
        <v>3.3557046979865771E-3</v>
      </c>
      <c r="AH123" s="200">
        <v>100000</v>
      </c>
      <c r="AI123" s="20"/>
      <c r="AJ123" s="25">
        <f t="shared" si="119"/>
        <v>335.57046979865771</v>
      </c>
      <c r="AK123" s="7"/>
      <c r="AL123" s="119"/>
      <c r="AM123" s="7">
        <v>6</v>
      </c>
      <c r="AN123" s="16" t="s">
        <v>99</v>
      </c>
      <c r="AO123" s="159" t="s">
        <v>49</v>
      </c>
      <c r="AP123" s="174">
        <v>0.5</v>
      </c>
      <c r="AQ123" s="93">
        <f t="shared" si="126"/>
        <v>149</v>
      </c>
      <c r="AR123" s="94">
        <v>1</v>
      </c>
      <c r="AS123" s="95">
        <f t="shared" si="120"/>
        <v>3.3557046979865771E-3</v>
      </c>
      <c r="AT123" s="200">
        <v>100000</v>
      </c>
      <c r="AU123" s="20"/>
      <c r="AV123" s="25">
        <f t="shared" si="121"/>
        <v>335.57046979865771</v>
      </c>
      <c r="AW123" s="7"/>
      <c r="AX123" s="13">
        <v>226</v>
      </c>
      <c r="AY123" s="168">
        <f t="shared" si="127"/>
        <v>50000</v>
      </c>
      <c r="AZ123" s="166">
        <f t="shared" si="122"/>
        <v>50000</v>
      </c>
      <c r="BA123" s="170">
        <f t="shared" si="123"/>
        <v>100000</v>
      </c>
      <c r="BB123" s="150" t="s">
        <v>212</v>
      </c>
    </row>
    <row r="124" spans="1:58" ht="30" customHeight="1">
      <c r="A124" s="850"/>
      <c r="B124" s="852"/>
      <c r="C124" s="234" t="str">
        <f>'расчет свод'!B119</f>
        <v>Услугиги Центра гигиены и эпидемиологии</v>
      </c>
      <c r="D124" s="322" t="s">
        <v>248</v>
      </c>
      <c r="E124" s="897">
        <f>'расчет свод'!G119</f>
        <v>5.263157894736842E-3</v>
      </c>
      <c r="F124" s="897"/>
      <c r="G124" s="232">
        <v>1</v>
      </c>
      <c r="H124" s="233" t="e">
        <f>F124*G124/#REF!</f>
        <v>#REF!</v>
      </c>
      <c r="I124" s="423">
        <v>68695</v>
      </c>
      <c r="J124" s="428"/>
      <c r="K124" s="236" t="e">
        <f t="shared" si="113"/>
        <v>#REF!</v>
      </c>
      <c r="L124" s="228"/>
      <c r="M124" s="397"/>
      <c r="Q124" s="124" t="s">
        <v>132</v>
      </c>
      <c r="R124" s="16" t="s">
        <v>49</v>
      </c>
      <c r="S124" s="173">
        <f t="shared" si="114"/>
        <v>0.16107382550335569</v>
      </c>
      <c r="T124" s="93">
        <f t="shared" si="124"/>
        <v>48</v>
      </c>
      <c r="U124" s="94">
        <v>1</v>
      </c>
      <c r="V124" s="95">
        <f t="shared" si="115"/>
        <v>3.3557046979865771E-3</v>
      </c>
      <c r="W124" s="200">
        <v>68695</v>
      </c>
      <c r="X124" s="20"/>
      <c r="Y124" s="25">
        <f t="shared" si="116"/>
        <v>230.52013422818791</v>
      </c>
      <c r="AA124" s="62">
        <v>7</v>
      </c>
      <c r="AB124" s="124" t="s">
        <v>132</v>
      </c>
      <c r="AC124" s="16" t="s">
        <v>49</v>
      </c>
      <c r="AD124" s="173">
        <f t="shared" si="117"/>
        <v>0.33892617449664431</v>
      </c>
      <c r="AE124" s="93">
        <f t="shared" si="125"/>
        <v>101</v>
      </c>
      <c r="AF124" s="94">
        <v>1</v>
      </c>
      <c r="AG124" s="95">
        <f t="shared" si="118"/>
        <v>3.3557046979865771E-3</v>
      </c>
      <c r="AH124" s="200">
        <v>68695</v>
      </c>
      <c r="AI124" s="20"/>
      <c r="AJ124" s="25">
        <f t="shared" si="119"/>
        <v>230.52013422818791</v>
      </c>
      <c r="AK124" s="7"/>
      <c r="AL124" s="119"/>
      <c r="AM124" s="62">
        <v>7</v>
      </c>
      <c r="AN124" s="124" t="s">
        <v>146</v>
      </c>
      <c r="AO124" s="159" t="s">
        <v>49</v>
      </c>
      <c r="AP124" s="174">
        <v>0.5</v>
      </c>
      <c r="AQ124" s="93">
        <f t="shared" si="126"/>
        <v>149</v>
      </c>
      <c r="AR124" s="94">
        <v>1</v>
      </c>
      <c r="AS124" s="95">
        <f t="shared" si="120"/>
        <v>3.3557046979865771E-3</v>
      </c>
      <c r="AT124" s="200">
        <v>68695</v>
      </c>
      <c r="AU124" s="20"/>
      <c r="AV124" s="25">
        <f t="shared" si="121"/>
        <v>230.52013422818791</v>
      </c>
      <c r="AW124" s="7"/>
      <c r="AX124" s="13">
        <v>226</v>
      </c>
      <c r="AY124" s="168">
        <f t="shared" si="127"/>
        <v>34347.5</v>
      </c>
      <c r="AZ124" s="166">
        <f t="shared" si="122"/>
        <v>34347.5</v>
      </c>
      <c r="BA124" s="170">
        <f t="shared" si="123"/>
        <v>68695</v>
      </c>
      <c r="BB124" s="150" t="s">
        <v>212</v>
      </c>
    </row>
    <row r="125" spans="1:58" ht="30" customHeight="1">
      <c r="A125" s="850"/>
      <c r="B125" s="852"/>
      <c r="C125" s="234" t="str">
        <f>'расчет свод'!B120</f>
        <v>Испытание диэлектрических бот и перчаток</v>
      </c>
      <c r="D125" s="322" t="s">
        <v>248</v>
      </c>
      <c r="E125" s="897">
        <f>'расчет свод'!G120</f>
        <v>5.263157894736842E-3</v>
      </c>
      <c r="F125" s="897"/>
      <c r="G125" s="232">
        <v>1</v>
      </c>
      <c r="H125" s="233" t="e">
        <f>F125*G125/#REF!</f>
        <v>#REF!</v>
      </c>
      <c r="I125" s="234">
        <v>115800</v>
      </c>
      <c r="J125" s="428"/>
      <c r="K125" s="236" t="e">
        <f t="shared" si="113"/>
        <v>#REF!</v>
      </c>
      <c r="L125" s="228"/>
      <c r="M125" s="397"/>
      <c r="Q125" s="16" t="s">
        <v>100</v>
      </c>
      <c r="R125" s="16" t="s">
        <v>49</v>
      </c>
      <c r="S125" s="173">
        <f t="shared" si="114"/>
        <v>0.16107382550335569</v>
      </c>
      <c r="T125" s="93">
        <f t="shared" si="124"/>
        <v>48</v>
      </c>
      <c r="U125" s="94">
        <v>1</v>
      </c>
      <c r="V125" s="95">
        <f t="shared" si="115"/>
        <v>3.3557046979865771E-3</v>
      </c>
      <c r="W125" s="207">
        <v>115800</v>
      </c>
      <c r="X125" s="20"/>
      <c r="Y125" s="25">
        <f t="shared" si="116"/>
        <v>388.59060402684565</v>
      </c>
      <c r="AA125" s="7">
        <v>8</v>
      </c>
      <c r="AB125" s="16" t="s">
        <v>100</v>
      </c>
      <c r="AC125" s="16" t="s">
        <v>49</v>
      </c>
      <c r="AD125" s="173">
        <f t="shared" si="117"/>
        <v>0.33892617449664431</v>
      </c>
      <c r="AE125" s="93">
        <f t="shared" si="125"/>
        <v>101</v>
      </c>
      <c r="AF125" s="94">
        <v>1</v>
      </c>
      <c r="AG125" s="95">
        <f t="shared" si="118"/>
        <v>3.3557046979865771E-3</v>
      </c>
      <c r="AH125" s="207">
        <v>115800</v>
      </c>
      <c r="AI125" s="20"/>
      <c r="AJ125" s="25">
        <f t="shared" si="119"/>
        <v>388.59060402684565</v>
      </c>
      <c r="AK125" s="7"/>
      <c r="AL125" s="119"/>
      <c r="AM125" s="7">
        <v>8</v>
      </c>
      <c r="AN125" s="16" t="s">
        <v>100</v>
      </c>
      <c r="AO125" s="16" t="s">
        <v>49</v>
      </c>
      <c r="AP125" s="173">
        <v>0.5</v>
      </c>
      <c r="AQ125" s="93">
        <f t="shared" si="126"/>
        <v>149</v>
      </c>
      <c r="AR125" s="94">
        <v>1</v>
      </c>
      <c r="AS125" s="95">
        <f t="shared" si="120"/>
        <v>3.3557046979865771E-3</v>
      </c>
      <c r="AT125" s="207">
        <v>115800</v>
      </c>
      <c r="AU125" s="20"/>
      <c r="AV125" s="25">
        <f t="shared" si="121"/>
        <v>388.59060402684565</v>
      </c>
      <c r="AW125" s="7"/>
      <c r="AX125" s="13">
        <v>226</v>
      </c>
      <c r="AY125" s="168">
        <f t="shared" si="127"/>
        <v>57900</v>
      </c>
      <c r="AZ125" s="166">
        <f t="shared" si="122"/>
        <v>57900</v>
      </c>
      <c r="BA125" s="170">
        <f t="shared" si="123"/>
        <v>115800</v>
      </c>
      <c r="BB125" s="150" t="s">
        <v>212</v>
      </c>
      <c r="BC125" s="13">
        <v>14415771.93</v>
      </c>
      <c r="BD125" s="55">
        <f>AY19+BA19+BB116+BB117</f>
        <v>15463729.42464</v>
      </c>
      <c r="BE125" s="13">
        <f>BD125-BC125</f>
        <v>1047957.4946400002</v>
      </c>
      <c r="BF125" s="13">
        <v>211</v>
      </c>
    </row>
    <row r="126" spans="1:58" ht="30" customHeight="1">
      <c r="A126" s="850"/>
      <c r="B126" s="852"/>
      <c r="C126" s="234" t="str">
        <f>'расчет свод'!B121</f>
        <v>Материальные запасы прочие (доводчики, смесители, шланги)</v>
      </c>
      <c r="D126" s="322" t="s">
        <v>248</v>
      </c>
      <c r="E126" s="897">
        <f>'расчет свод'!G121</f>
        <v>5.263157894736842E-3</v>
      </c>
      <c r="F126" s="897"/>
      <c r="G126" s="232">
        <v>1</v>
      </c>
      <c r="H126" s="233" t="e">
        <f>F126*G126/#REF!</f>
        <v>#REF!</v>
      </c>
      <c r="I126" s="234">
        <f>56410.7-6410.4-0.3</f>
        <v>49999.999999999993</v>
      </c>
      <c r="J126" s="428"/>
      <c r="K126" s="236" t="e">
        <f t="shared" si="113"/>
        <v>#REF!</v>
      </c>
      <c r="L126" s="228"/>
      <c r="M126" s="397"/>
      <c r="Q126" s="16" t="s">
        <v>235</v>
      </c>
      <c r="R126" s="16" t="s">
        <v>49</v>
      </c>
      <c r="S126" s="173">
        <f t="shared" si="114"/>
        <v>0.16107382550335569</v>
      </c>
      <c r="T126" s="93">
        <f t="shared" si="124"/>
        <v>48</v>
      </c>
      <c r="U126" s="94">
        <v>1</v>
      </c>
      <c r="V126" s="95">
        <f t="shared" si="115"/>
        <v>3.3557046979865771E-3</v>
      </c>
      <c r="W126" s="207">
        <f>56410.7-6410.4-0.3</f>
        <v>49999.999999999993</v>
      </c>
      <c r="X126" s="20"/>
      <c r="Y126" s="25">
        <f t="shared" si="116"/>
        <v>167.78523489932883</v>
      </c>
      <c r="AA126" s="7">
        <v>9</v>
      </c>
      <c r="AB126" s="16" t="s">
        <v>235</v>
      </c>
      <c r="AC126" s="16" t="s">
        <v>49</v>
      </c>
      <c r="AD126" s="173">
        <f t="shared" si="117"/>
        <v>0.33892617449664431</v>
      </c>
      <c r="AE126" s="93">
        <f t="shared" si="125"/>
        <v>101</v>
      </c>
      <c r="AF126" s="94">
        <v>1</v>
      </c>
      <c r="AG126" s="95">
        <f t="shared" si="118"/>
        <v>3.3557046979865771E-3</v>
      </c>
      <c r="AH126" s="207">
        <f>56410.7-6410.4-0.3</f>
        <v>49999.999999999993</v>
      </c>
      <c r="AI126" s="20"/>
      <c r="AJ126" s="25">
        <f t="shared" si="119"/>
        <v>167.78523489932883</v>
      </c>
      <c r="AK126" s="7"/>
      <c r="AL126" s="119"/>
      <c r="AM126" s="7">
        <v>8</v>
      </c>
      <c r="AN126" s="16" t="s">
        <v>235</v>
      </c>
      <c r="AO126" s="16" t="s">
        <v>49</v>
      </c>
      <c r="AP126" s="173">
        <v>0.5</v>
      </c>
      <c r="AQ126" s="93">
        <f t="shared" si="126"/>
        <v>149</v>
      </c>
      <c r="AR126" s="94">
        <v>1</v>
      </c>
      <c r="AS126" s="95">
        <f t="shared" si="120"/>
        <v>3.3557046979865771E-3</v>
      </c>
      <c r="AT126" s="207">
        <f>56410.7-6410.4-0.3</f>
        <v>49999.999999999993</v>
      </c>
      <c r="AU126" s="20"/>
      <c r="AV126" s="25">
        <f t="shared" si="121"/>
        <v>167.78523489932883</v>
      </c>
      <c r="AW126" s="7"/>
      <c r="AX126" s="13">
        <v>226</v>
      </c>
      <c r="AY126" s="168">
        <f t="shared" si="127"/>
        <v>24999.999999999996</v>
      </c>
      <c r="AZ126" s="166">
        <f t="shared" si="122"/>
        <v>24999.999999999996</v>
      </c>
      <c r="BA126" s="170">
        <f t="shared" si="123"/>
        <v>49999.999999999993</v>
      </c>
      <c r="BB126" s="150" t="s">
        <v>212</v>
      </c>
      <c r="BC126" s="13">
        <v>14415771.93</v>
      </c>
      <c r="BD126" s="55">
        <f>AY20+BA20+BB117+BB118</f>
        <v>13323564.626540001</v>
      </c>
      <c r="BE126" s="13">
        <f>BD126-BC126</f>
        <v>-1092207.3034599982</v>
      </c>
      <c r="BF126" s="13">
        <v>211</v>
      </c>
    </row>
    <row r="127" spans="1:58" ht="30" customHeight="1">
      <c r="A127" s="850"/>
      <c r="B127" s="852"/>
      <c r="C127" s="234" t="str">
        <f>'расчет свод'!B122</f>
        <v>Налоги, госпошлина</v>
      </c>
      <c r="D127" s="322" t="s">
        <v>248</v>
      </c>
      <c r="E127" s="897">
        <f>'расчет свод'!G122</f>
        <v>5.263157894736842E-3</v>
      </c>
      <c r="F127" s="897"/>
      <c r="G127" s="232">
        <v>1</v>
      </c>
      <c r="H127" s="233" t="e">
        <f>F127*G127/#REF!</f>
        <v>#REF!</v>
      </c>
      <c r="I127" s="234">
        <v>2500</v>
      </c>
      <c r="J127" s="428"/>
      <c r="K127" s="236" t="e">
        <f t="shared" si="113"/>
        <v>#REF!</v>
      </c>
      <c r="L127" s="228"/>
      <c r="M127" s="397"/>
      <c r="Q127" s="16" t="s">
        <v>104</v>
      </c>
      <c r="R127" s="16" t="s">
        <v>49</v>
      </c>
      <c r="S127" s="173">
        <f t="shared" si="114"/>
        <v>0.16107382550335569</v>
      </c>
      <c r="T127" s="93">
        <f>T125</f>
        <v>48</v>
      </c>
      <c r="U127" s="94">
        <v>1</v>
      </c>
      <c r="V127" s="95">
        <f t="shared" si="115"/>
        <v>3.3557046979865771E-3</v>
      </c>
      <c r="W127" s="207">
        <v>2500</v>
      </c>
      <c r="X127" s="20"/>
      <c r="Y127" s="25">
        <f t="shared" si="116"/>
        <v>8.3892617449664435</v>
      </c>
      <c r="AA127" s="7">
        <v>10</v>
      </c>
      <c r="AB127" s="16" t="s">
        <v>104</v>
      </c>
      <c r="AC127" s="16" t="s">
        <v>49</v>
      </c>
      <c r="AD127" s="173">
        <f t="shared" si="117"/>
        <v>0.33892617449664431</v>
      </c>
      <c r="AE127" s="93">
        <f>AE125</f>
        <v>101</v>
      </c>
      <c r="AF127" s="94">
        <v>1</v>
      </c>
      <c r="AG127" s="95">
        <f t="shared" si="118"/>
        <v>3.3557046979865771E-3</v>
      </c>
      <c r="AH127" s="207">
        <v>2500</v>
      </c>
      <c r="AI127" s="20"/>
      <c r="AJ127" s="25">
        <f t="shared" si="119"/>
        <v>8.3892617449664435</v>
      </c>
      <c r="AK127" s="7"/>
      <c r="AL127" s="119"/>
      <c r="AM127" s="7">
        <v>9</v>
      </c>
      <c r="AN127" s="16" t="s">
        <v>104</v>
      </c>
      <c r="AO127" s="16" t="s">
        <v>49</v>
      </c>
      <c r="AP127" s="173">
        <v>0.5</v>
      </c>
      <c r="AQ127" s="93">
        <f>AQ125</f>
        <v>149</v>
      </c>
      <c r="AR127" s="94">
        <v>1</v>
      </c>
      <c r="AS127" s="95">
        <f t="shared" si="120"/>
        <v>3.3557046979865771E-3</v>
      </c>
      <c r="AT127" s="207">
        <v>2500</v>
      </c>
      <c r="AU127" s="20"/>
      <c r="AV127" s="25">
        <f t="shared" si="121"/>
        <v>8.3892617449664435</v>
      </c>
      <c r="AW127" s="7"/>
      <c r="AX127" s="13">
        <v>290</v>
      </c>
      <c r="AY127" s="168">
        <f t="shared" si="127"/>
        <v>1250</v>
      </c>
      <c r="AZ127" s="166">
        <f t="shared" si="122"/>
        <v>1250</v>
      </c>
      <c r="BA127" s="170">
        <f t="shared" si="123"/>
        <v>2500</v>
      </c>
      <c r="BB127" s="150" t="s">
        <v>212</v>
      </c>
    </row>
    <row r="128" spans="1:58" ht="30" customHeight="1">
      <c r="A128" s="850"/>
      <c r="B128" s="852"/>
      <c r="C128" s="234" t="str">
        <f>'расчет свод'!B123</f>
        <v>пособие по уходу за ребенком до 3-х лет</v>
      </c>
      <c r="D128" s="322" t="s">
        <v>248</v>
      </c>
      <c r="E128" s="897">
        <f>'расчет свод'!G123</f>
        <v>5.263157894736842E-3</v>
      </c>
      <c r="F128" s="897"/>
      <c r="G128" s="232">
        <v>1</v>
      </c>
      <c r="H128" s="233" t="e">
        <f>F128*G128/#REF!</f>
        <v>#REF!</v>
      </c>
      <c r="I128" s="234">
        <v>900</v>
      </c>
      <c r="J128" s="428"/>
      <c r="K128" s="449" t="e">
        <f t="shared" si="113"/>
        <v>#REF!</v>
      </c>
      <c r="L128" s="228"/>
      <c r="M128" s="397"/>
      <c r="Q128" s="124" t="s">
        <v>105</v>
      </c>
      <c r="R128" s="16" t="s">
        <v>49</v>
      </c>
      <c r="S128" s="173">
        <f t="shared" si="114"/>
        <v>0.16107382550335569</v>
      </c>
      <c r="T128" s="93">
        <f t="shared" si="124"/>
        <v>48</v>
      </c>
      <c r="U128" s="94">
        <v>1</v>
      </c>
      <c r="V128" s="95">
        <f>S128*U128/T128</f>
        <v>3.3557046979865771E-3</v>
      </c>
      <c r="W128" s="208">
        <v>900</v>
      </c>
      <c r="X128" s="65"/>
      <c r="Y128" s="64">
        <f t="shared" si="116"/>
        <v>3.0201342281879193</v>
      </c>
      <c r="AA128" s="62">
        <v>11</v>
      </c>
      <c r="AB128" s="124" t="s">
        <v>105</v>
      </c>
      <c r="AC128" s="16" t="s">
        <v>49</v>
      </c>
      <c r="AD128" s="173">
        <f t="shared" si="117"/>
        <v>0.33892617449664431</v>
      </c>
      <c r="AE128" s="93">
        <f t="shared" si="125"/>
        <v>101</v>
      </c>
      <c r="AF128" s="94">
        <v>1</v>
      </c>
      <c r="AG128" s="95">
        <f>AD128*AF128/AE128</f>
        <v>3.3557046979865771E-3</v>
      </c>
      <c r="AH128" s="208">
        <v>900</v>
      </c>
      <c r="AI128" s="65"/>
      <c r="AJ128" s="64">
        <f t="shared" si="119"/>
        <v>3.0201342281879193</v>
      </c>
      <c r="AK128" s="62"/>
      <c r="AL128" s="119"/>
      <c r="AM128" s="62">
        <v>10</v>
      </c>
      <c r="AN128" s="124" t="s">
        <v>105</v>
      </c>
      <c r="AO128" s="16" t="s">
        <v>49</v>
      </c>
      <c r="AP128" s="175">
        <v>0.5</v>
      </c>
      <c r="AQ128" s="93">
        <f t="shared" si="126"/>
        <v>149</v>
      </c>
      <c r="AR128" s="94">
        <v>1</v>
      </c>
      <c r="AS128" s="95">
        <f t="shared" si="120"/>
        <v>3.3557046979865771E-3</v>
      </c>
      <c r="AT128" s="208">
        <v>900</v>
      </c>
      <c r="AU128" s="65"/>
      <c r="AV128" s="64">
        <f t="shared" si="121"/>
        <v>3.0201342281879193</v>
      </c>
      <c r="AW128" s="62"/>
      <c r="AX128" s="13">
        <v>212</v>
      </c>
      <c r="AY128" s="168">
        <f t="shared" si="127"/>
        <v>450</v>
      </c>
      <c r="AZ128" s="166">
        <f t="shared" si="122"/>
        <v>450</v>
      </c>
      <c r="BA128" s="170">
        <f t="shared" si="123"/>
        <v>900</v>
      </c>
      <c r="BB128" s="150" t="s">
        <v>212</v>
      </c>
    </row>
    <row r="129" spans="1:55" ht="30" customHeight="1">
      <c r="A129" s="850"/>
      <c r="B129" s="852"/>
      <c r="C129" s="234" t="str">
        <f>'расчет свод'!B124</f>
        <v>Медосмотр административного персонала</v>
      </c>
      <c r="D129" s="322" t="s">
        <v>248</v>
      </c>
      <c r="E129" s="897">
        <f>'расчет свод'!G124</f>
        <v>0.11578947368421053</v>
      </c>
      <c r="F129" s="897"/>
      <c r="G129" s="232">
        <v>1</v>
      </c>
      <c r="H129" s="233" t="e">
        <f>F129*G129/#REF!</f>
        <v>#REF!</v>
      </c>
      <c r="I129" s="423">
        <v>5950</v>
      </c>
      <c r="J129" s="428"/>
      <c r="K129" s="236" t="e">
        <f t="shared" si="113"/>
        <v>#REF!</v>
      </c>
      <c r="L129" s="228"/>
      <c r="M129" s="397"/>
      <c r="Q129" s="124" t="s">
        <v>107</v>
      </c>
      <c r="R129" s="16" t="s">
        <v>49</v>
      </c>
      <c r="S129" s="175">
        <f>10/149*T129</f>
        <v>3.2214765100671139</v>
      </c>
      <c r="T129" s="93">
        <f t="shared" si="124"/>
        <v>48</v>
      </c>
      <c r="U129" s="94">
        <v>1</v>
      </c>
      <c r="V129" s="95">
        <f t="shared" ref="V129:V135" si="128">S129*U129/T129</f>
        <v>6.7114093959731544E-2</v>
      </c>
      <c r="W129" s="101">
        <v>5950</v>
      </c>
      <c r="X129" s="65"/>
      <c r="Y129" s="25">
        <f t="shared" si="116"/>
        <v>399.32885906040269</v>
      </c>
      <c r="AA129" s="62">
        <v>12</v>
      </c>
      <c r="AB129" s="124" t="s">
        <v>107</v>
      </c>
      <c r="AC129" s="16" t="s">
        <v>49</v>
      </c>
      <c r="AD129" s="175">
        <f>10/149*AE129</f>
        <v>6.7785234899328861</v>
      </c>
      <c r="AE129" s="93">
        <f t="shared" si="125"/>
        <v>101</v>
      </c>
      <c r="AF129" s="94">
        <v>1</v>
      </c>
      <c r="AG129" s="95">
        <f t="shared" ref="AG129:AG135" si="129">AD129*AF129/AE129</f>
        <v>6.7114093959731544E-2</v>
      </c>
      <c r="AH129" s="101">
        <v>5950</v>
      </c>
      <c r="AI129" s="65"/>
      <c r="AJ129" s="25">
        <f t="shared" si="119"/>
        <v>399.32885906040269</v>
      </c>
      <c r="AK129" s="62"/>
      <c r="AL129" s="119"/>
      <c r="AM129" s="62">
        <v>11</v>
      </c>
      <c r="AN129" s="124" t="s">
        <v>107</v>
      </c>
      <c r="AO129" s="159" t="s">
        <v>49</v>
      </c>
      <c r="AP129" s="175">
        <v>10</v>
      </c>
      <c r="AQ129" s="93">
        <f t="shared" si="126"/>
        <v>149</v>
      </c>
      <c r="AR129" s="94">
        <v>1</v>
      </c>
      <c r="AS129" s="95">
        <f t="shared" si="120"/>
        <v>6.7114093959731544E-2</v>
      </c>
      <c r="AT129" s="101">
        <v>5950</v>
      </c>
      <c r="AU129" s="65"/>
      <c r="AV129" s="25">
        <f t="shared" si="121"/>
        <v>399.32885906040269</v>
      </c>
      <c r="AW129" s="62"/>
      <c r="AX129" s="13">
        <v>226</v>
      </c>
      <c r="AY129" s="168">
        <f t="shared" si="127"/>
        <v>59500</v>
      </c>
      <c r="AZ129" s="166">
        <f t="shared" si="122"/>
        <v>59500</v>
      </c>
      <c r="BA129" s="170">
        <f t="shared" si="123"/>
        <v>119000</v>
      </c>
      <c r="BB129" s="150" t="s">
        <v>212</v>
      </c>
    </row>
    <row r="130" spans="1:55" ht="30" customHeight="1">
      <c r="A130" s="850"/>
      <c r="B130" s="852"/>
      <c r="C130" s="234" t="str">
        <f>'расчет свод'!B125</f>
        <v>Подписка, услуги Семис</v>
      </c>
      <c r="D130" s="269" t="s">
        <v>248</v>
      </c>
      <c r="E130" s="897">
        <f>'расчет свод'!G125</f>
        <v>5.263157894736842E-3</v>
      </c>
      <c r="F130" s="897"/>
      <c r="G130" s="232">
        <v>1</v>
      </c>
      <c r="H130" s="233" t="e">
        <f>F130*G130/#REF!</f>
        <v>#REF!</v>
      </c>
      <c r="I130" s="423">
        <v>71000</v>
      </c>
      <c r="J130" s="428"/>
      <c r="K130" s="236" t="e">
        <f t="shared" si="113"/>
        <v>#REF!</v>
      </c>
      <c r="L130" s="228"/>
      <c r="M130" s="397"/>
      <c r="Q130" s="124" t="s">
        <v>149</v>
      </c>
      <c r="R130" s="16" t="s">
        <v>49</v>
      </c>
      <c r="S130" s="173">
        <f>0.5/149*T130</f>
        <v>0.16107382550335569</v>
      </c>
      <c r="T130" s="93">
        <f t="shared" si="124"/>
        <v>48</v>
      </c>
      <c r="U130" s="94">
        <v>1</v>
      </c>
      <c r="V130" s="95">
        <f t="shared" si="128"/>
        <v>3.3557046979865771E-3</v>
      </c>
      <c r="W130" s="101">
        <v>71000</v>
      </c>
      <c r="X130" s="65"/>
      <c r="Y130" s="25">
        <f t="shared" si="116"/>
        <v>238.25503355704697</v>
      </c>
      <c r="AA130" s="62">
        <v>13</v>
      </c>
      <c r="AB130" s="124" t="s">
        <v>149</v>
      </c>
      <c r="AC130" s="16" t="s">
        <v>49</v>
      </c>
      <c r="AD130" s="173">
        <f>0.5/149*AE130</f>
        <v>0.33892617449664431</v>
      </c>
      <c r="AE130" s="93">
        <f t="shared" si="125"/>
        <v>101</v>
      </c>
      <c r="AF130" s="94">
        <v>1</v>
      </c>
      <c r="AG130" s="95">
        <f t="shared" si="129"/>
        <v>3.3557046979865771E-3</v>
      </c>
      <c r="AH130" s="101">
        <v>71000</v>
      </c>
      <c r="AI130" s="65"/>
      <c r="AJ130" s="25">
        <f t="shared" si="119"/>
        <v>238.25503355704697</v>
      </c>
      <c r="AK130" s="62"/>
      <c r="AL130" s="119"/>
      <c r="AM130" s="62">
        <v>12</v>
      </c>
      <c r="AN130" s="124" t="s">
        <v>149</v>
      </c>
      <c r="AO130" s="159" t="s">
        <v>49</v>
      </c>
      <c r="AP130" s="175">
        <v>0.5</v>
      </c>
      <c r="AQ130" s="93">
        <f t="shared" si="126"/>
        <v>149</v>
      </c>
      <c r="AR130" s="94">
        <v>1</v>
      </c>
      <c r="AS130" s="95">
        <f t="shared" si="120"/>
        <v>3.3557046979865771E-3</v>
      </c>
      <c r="AT130" s="101">
        <v>71000</v>
      </c>
      <c r="AU130" s="65"/>
      <c r="AV130" s="25">
        <f t="shared" si="121"/>
        <v>238.25503355704697</v>
      </c>
      <c r="AW130" s="62"/>
      <c r="AX130" s="13">
        <v>226</v>
      </c>
      <c r="AY130" s="168">
        <f t="shared" si="127"/>
        <v>35500</v>
      </c>
      <c r="AZ130" s="166">
        <f t="shared" si="122"/>
        <v>35500</v>
      </c>
      <c r="BA130" s="170">
        <f t="shared" si="123"/>
        <v>71000</v>
      </c>
      <c r="BB130" s="150" t="s">
        <v>212</v>
      </c>
    </row>
    <row r="131" spans="1:55" ht="49.5" customHeight="1">
      <c r="A131" s="850"/>
      <c r="B131" s="852"/>
      <c r="C131" s="234" t="str">
        <f>'расчет свод'!B126</f>
        <v>Проведение испытаний устройств заземления и изоляции электросетей</v>
      </c>
      <c r="D131" s="269" t="s">
        <v>248</v>
      </c>
      <c r="E131" s="897">
        <f>'расчет свод'!G126</f>
        <v>5.263157894736842E-3</v>
      </c>
      <c r="F131" s="897"/>
      <c r="G131" s="232">
        <v>1</v>
      </c>
      <c r="H131" s="233" t="e">
        <f>F131*G131/#REF!</f>
        <v>#REF!</v>
      </c>
      <c r="I131" s="234">
        <v>10000</v>
      </c>
      <c r="J131" s="428"/>
      <c r="K131" s="236" t="e">
        <f t="shared" si="113"/>
        <v>#REF!</v>
      </c>
      <c r="L131" s="228"/>
      <c r="M131" s="397"/>
      <c r="Q131" s="124" t="s">
        <v>150</v>
      </c>
      <c r="R131" s="16" t="s">
        <v>49</v>
      </c>
      <c r="S131" s="173">
        <f>0.5/149*T131</f>
        <v>0.16107382550335569</v>
      </c>
      <c r="T131" s="93">
        <f t="shared" si="124"/>
        <v>48</v>
      </c>
      <c r="U131" s="94">
        <v>1</v>
      </c>
      <c r="V131" s="95">
        <f t="shared" si="128"/>
        <v>3.3557046979865771E-3</v>
      </c>
      <c r="W131" s="208">
        <v>10000</v>
      </c>
      <c r="X131" s="65"/>
      <c r="Y131" s="25">
        <f t="shared" si="116"/>
        <v>33.557046979865774</v>
      </c>
      <c r="AA131" s="62">
        <v>14</v>
      </c>
      <c r="AB131" s="124" t="s">
        <v>150</v>
      </c>
      <c r="AC131" s="16" t="s">
        <v>49</v>
      </c>
      <c r="AD131" s="173">
        <f>0.5/149*AE131</f>
        <v>0.33892617449664431</v>
      </c>
      <c r="AE131" s="93">
        <f t="shared" si="125"/>
        <v>101</v>
      </c>
      <c r="AF131" s="94">
        <v>1</v>
      </c>
      <c r="AG131" s="95">
        <f t="shared" si="129"/>
        <v>3.3557046979865771E-3</v>
      </c>
      <c r="AH131" s="208">
        <v>10000</v>
      </c>
      <c r="AI131" s="65"/>
      <c r="AJ131" s="25">
        <f t="shared" si="119"/>
        <v>33.557046979865774</v>
      </c>
      <c r="AK131" s="62"/>
      <c r="AL131" s="119"/>
      <c r="AM131" s="62">
        <v>13</v>
      </c>
      <c r="AN131" s="124" t="s">
        <v>150</v>
      </c>
      <c r="AO131" s="16" t="s">
        <v>49</v>
      </c>
      <c r="AP131" s="175">
        <v>0.5</v>
      </c>
      <c r="AQ131" s="93">
        <f t="shared" si="126"/>
        <v>149</v>
      </c>
      <c r="AR131" s="94">
        <v>1</v>
      </c>
      <c r="AS131" s="95">
        <f t="shared" si="120"/>
        <v>3.3557046979865771E-3</v>
      </c>
      <c r="AT131" s="208">
        <v>10000</v>
      </c>
      <c r="AU131" s="65"/>
      <c r="AV131" s="25">
        <f t="shared" si="121"/>
        <v>33.557046979865774</v>
      </c>
      <c r="AW131" s="62"/>
      <c r="AX131" s="13">
        <v>226</v>
      </c>
      <c r="AY131" s="168">
        <f t="shared" si="127"/>
        <v>5000</v>
      </c>
      <c r="AZ131" s="166">
        <f t="shared" si="122"/>
        <v>5000</v>
      </c>
      <c r="BA131" s="170">
        <f t="shared" si="123"/>
        <v>10000</v>
      </c>
      <c r="BB131" s="150" t="s">
        <v>212</v>
      </c>
    </row>
    <row r="132" spans="1:55" ht="59.25" customHeight="1">
      <c r="A132" s="850"/>
      <c r="B132" s="852"/>
      <c r="C132" s="234" t="str">
        <f>'расчет свод'!B127</f>
        <v>Экспертиза огнезащитной обработкистроительных конструкций</v>
      </c>
      <c r="D132" s="269" t="s">
        <v>248</v>
      </c>
      <c r="E132" s="897">
        <f>'расчет свод'!G127</f>
        <v>5.263157894736842E-3</v>
      </c>
      <c r="F132" s="897"/>
      <c r="G132" s="232">
        <v>1</v>
      </c>
      <c r="H132" s="233" t="e">
        <f>F132*G132/#REF!</f>
        <v>#REF!</v>
      </c>
      <c r="I132" s="423">
        <v>10000</v>
      </c>
      <c r="J132" s="428"/>
      <c r="K132" s="236" t="e">
        <f t="shared" si="113"/>
        <v>#REF!</v>
      </c>
      <c r="L132" s="228"/>
      <c r="M132" s="397"/>
      <c r="Q132" s="124" t="s">
        <v>148</v>
      </c>
      <c r="R132" s="16" t="s">
        <v>49</v>
      </c>
      <c r="S132" s="173">
        <f>0.5/149*T132</f>
        <v>0.16107382550335569</v>
      </c>
      <c r="T132" s="93">
        <f t="shared" si="124"/>
        <v>48</v>
      </c>
      <c r="U132" s="94">
        <v>1</v>
      </c>
      <c r="V132" s="95">
        <f t="shared" si="128"/>
        <v>3.3557046979865771E-3</v>
      </c>
      <c r="W132" s="101">
        <v>10000</v>
      </c>
      <c r="X132" s="65"/>
      <c r="Y132" s="25">
        <f t="shared" si="116"/>
        <v>33.557046979865774</v>
      </c>
      <c r="AA132" s="62">
        <v>15</v>
      </c>
      <c r="AB132" s="124" t="s">
        <v>148</v>
      </c>
      <c r="AC132" s="16" t="s">
        <v>49</v>
      </c>
      <c r="AD132" s="173">
        <f>0.5/149*AE132</f>
        <v>0.33892617449664431</v>
      </c>
      <c r="AE132" s="93">
        <f t="shared" si="125"/>
        <v>101</v>
      </c>
      <c r="AF132" s="94">
        <v>1</v>
      </c>
      <c r="AG132" s="95">
        <f t="shared" si="129"/>
        <v>3.3557046979865771E-3</v>
      </c>
      <c r="AH132" s="101">
        <v>10000</v>
      </c>
      <c r="AI132" s="65"/>
      <c r="AJ132" s="25">
        <f t="shared" si="119"/>
        <v>33.557046979865774</v>
      </c>
      <c r="AK132" s="62"/>
      <c r="AL132" s="119"/>
      <c r="AM132" s="62">
        <v>14</v>
      </c>
      <c r="AN132" s="124" t="s">
        <v>148</v>
      </c>
      <c r="AO132" s="159" t="s">
        <v>49</v>
      </c>
      <c r="AP132" s="175">
        <v>0.5</v>
      </c>
      <c r="AQ132" s="93">
        <f t="shared" si="126"/>
        <v>149</v>
      </c>
      <c r="AR132" s="94">
        <v>1</v>
      </c>
      <c r="AS132" s="95">
        <f t="shared" si="120"/>
        <v>3.3557046979865771E-3</v>
      </c>
      <c r="AT132" s="101">
        <v>10000</v>
      </c>
      <c r="AU132" s="65"/>
      <c r="AV132" s="25">
        <f t="shared" si="121"/>
        <v>33.557046979865774</v>
      </c>
      <c r="AW132" s="62"/>
      <c r="AX132" s="13">
        <v>226</v>
      </c>
      <c r="AY132" s="168">
        <f t="shared" si="127"/>
        <v>5000</v>
      </c>
      <c r="AZ132" s="166">
        <f t="shared" si="122"/>
        <v>5000</v>
      </c>
      <c r="BA132" s="170">
        <f t="shared" si="123"/>
        <v>10000</v>
      </c>
      <c r="BB132" s="150" t="s">
        <v>212</v>
      </c>
    </row>
    <row r="133" spans="1:55" ht="30" customHeight="1">
      <c r="A133" s="850"/>
      <c r="B133" s="852"/>
      <c r="C133" s="234" t="str">
        <f>'расчет свод'!B128</f>
        <v>Обслуживание системы наружного видеонаблюдения</v>
      </c>
      <c r="D133" s="269" t="s">
        <v>248</v>
      </c>
      <c r="E133" s="897">
        <f>'расчет свод'!G128</f>
        <v>5.263157894736842E-3</v>
      </c>
      <c r="F133" s="897"/>
      <c r="G133" s="232">
        <v>1</v>
      </c>
      <c r="H133" s="233" t="e">
        <f>F133*G133/#REF!</f>
        <v>#REF!</v>
      </c>
      <c r="I133" s="234">
        <v>30000</v>
      </c>
      <c r="J133" s="428"/>
      <c r="K133" s="236" t="e">
        <f t="shared" si="113"/>
        <v>#REF!</v>
      </c>
      <c r="L133" s="228"/>
      <c r="M133" s="397"/>
      <c r="Q133" s="124" t="s">
        <v>151</v>
      </c>
      <c r="R133" s="16" t="s">
        <v>49</v>
      </c>
      <c r="S133" s="173">
        <f>0.5/149*T133</f>
        <v>0.16107382550335569</v>
      </c>
      <c r="T133" s="93">
        <f t="shared" si="124"/>
        <v>48</v>
      </c>
      <c r="U133" s="94">
        <v>1</v>
      </c>
      <c r="V133" s="95">
        <f t="shared" si="128"/>
        <v>3.3557046979865771E-3</v>
      </c>
      <c r="W133" s="208">
        <v>30000</v>
      </c>
      <c r="X133" s="65"/>
      <c r="Y133" s="25">
        <f t="shared" si="116"/>
        <v>100.67114093959731</v>
      </c>
      <c r="AA133" s="62">
        <v>16</v>
      </c>
      <c r="AB133" s="124" t="s">
        <v>151</v>
      </c>
      <c r="AC133" s="16" t="s">
        <v>49</v>
      </c>
      <c r="AD133" s="173">
        <f>0.5/149*AE133</f>
        <v>0.33892617449664431</v>
      </c>
      <c r="AE133" s="93">
        <f t="shared" si="125"/>
        <v>101</v>
      </c>
      <c r="AF133" s="94">
        <v>1</v>
      </c>
      <c r="AG133" s="95">
        <f t="shared" si="129"/>
        <v>3.3557046979865771E-3</v>
      </c>
      <c r="AH133" s="208">
        <v>30000</v>
      </c>
      <c r="AI133" s="65"/>
      <c r="AJ133" s="25">
        <f t="shared" si="119"/>
        <v>100.67114093959731</v>
      </c>
      <c r="AK133" s="62"/>
      <c r="AL133" s="119"/>
      <c r="AM133" s="62">
        <v>15</v>
      </c>
      <c r="AN133" s="124" t="s">
        <v>151</v>
      </c>
      <c r="AO133" s="16" t="s">
        <v>49</v>
      </c>
      <c r="AP133" s="175">
        <v>0.5</v>
      </c>
      <c r="AQ133" s="93">
        <f t="shared" si="126"/>
        <v>149</v>
      </c>
      <c r="AR133" s="94">
        <v>1</v>
      </c>
      <c r="AS133" s="95">
        <f t="shared" si="120"/>
        <v>3.3557046979865771E-3</v>
      </c>
      <c r="AT133" s="208">
        <v>30000</v>
      </c>
      <c r="AU133" s="65"/>
      <c r="AV133" s="25">
        <f>AS133*AT133</f>
        <v>100.67114093959731</v>
      </c>
      <c r="AW133" s="62"/>
      <c r="AX133" s="13">
        <v>226</v>
      </c>
      <c r="AY133" s="168">
        <f t="shared" si="127"/>
        <v>14999.999999999998</v>
      </c>
      <c r="AZ133" s="166">
        <f t="shared" si="122"/>
        <v>14999.999999999998</v>
      </c>
      <c r="BA133" s="170">
        <f t="shared" si="123"/>
        <v>29999.999999999996</v>
      </c>
      <c r="BB133" s="171" t="s">
        <v>212</v>
      </c>
      <c r="BC133" s="55">
        <f>BA133+BA132+BA131+BA130+BA129+BA125+BA124+BA123+BA122+BA121+BA120+AY56+AY58+BA126</f>
        <v>772488.28859060409</v>
      </c>
    </row>
    <row r="134" spans="1:55" ht="30" customHeight="1">
      <c r="A134" s="850"/>
      <c r="B134" s="852"/>
      <c r="C134" s="234" t="str">
        <f>'расчет свод'!B129</f>
        <v>Командировочные расходы административного персонала</v>
      </c>
      <c r="D134" s="269" t="s">
        <v>248</v>
      </c>
      <c r="E134" s="897">
        <f>'расчет свод'!G129</f>
        <v>1.0526315789473684E-2</v>
      </c>
      <c r="F134" s="897"/>
      <c r="G134" s="232">
        <v>1</v>
      </c>
      <c r="H134" s="233" t="e">
        <f>F134*G134/#REF!</f>
        <v>#REF!</v>
      </c>
      <c r="I134" s="234">
        <v>13350</v>
      </c>
      <c r="J134" s="428"/>
      <c r="K134" s="236" t="e">
        <f t="shared" si="113"/>
        <v>#REF!</v>
      </c>
      <c r="L134" s="228"/>
      <c r="M134" s="397"/>
      <c r="Q134" s="124" t="s">
        <v>147</v>
      </c>
      <c r="R134" s="16" t="s">
        <v>49</v>
      </c>
      <c r="S134" s="175">
        <f>1/149*T134</f>
        <v>0.32214765100671139</v>
      </c>
      <c r="T134" s="93">
        <f t="shared" si="124"/>
        <v>48</v>
      </c>
      <c r="U134" s="94">
        <v>1</v>
      </c>
      <c r="V134" s="95">
        <f t="shared" si="128"/>
        <v>6.7114093959731542E-3</v>
      </c>
      <c r="W134" s="208">
        <v>13350</v>
      </c>
      <c r="X134" s="65"/>
      <c r="Y134" s="25">
        <f t="shared" si="116"/>
        <v>89.597315436241615</v>
      </c>
      <c r="AA134" s="62">
        <v>17</v>
      </c>
      <c r="AB134" s="124" t="s">
        <v>147</v>
      </c>
      <c r="AC134" s="16" t="s">
        <v>49</v>
      </c>
      <c r="AD134" s="175">
        <f>1/149*AE134</f>
        <v>0.67785234899328861</v>
      </c>
      <c r="AE134" s="93">
        <f t="shared" si="125"/>
        <v>101</v>
      </c>
      <c r="AF134" s="94">
        <v>1</v>
      </c>
      <c r="AG134" s="95">
        <f t="shared" si="129"/>
        <v>6.7114093959731542E-3</v>
      </c>
      <c r="AH134" s="208">
        <v>13350</v>
      </c>
      <c r="AI134" s="65"/>
      <c r="AJ134" s="25">
        <f t="shared" si="119"/>
        <v>89.597315436241615</v>
      </c>
      <c r="AK134" s="62"/>
      <c r="AL134" s="119"/>
      <c r="AM134" s="62">
        <v>16</v>
      </c>
      <c r="AN134" s="124" t="s">
        <v>147</v>
      </c>
      <c r="AO134" s="16" t="s">
        <v>49</v>
      </c>
      <c r="AP134" s="175">
        <v>1</v>
      </c>
      <c r="AQ134" s="93">
        <f t="shared" si="126"/>
        <v>149</v>
      </c>
      <c r="AR134" s="94">
        <v>1</v>
      </c>
      <c r="AS134" s="95">
        <f t="shared" si="120"/>
        <v>6.7114093959731542E-3</v>
      </c>
      <c r="AT134" s="208">
        <v>13350</v>
      </c>
      <c r="AU134" s="65"/>
      <c r="AV134" s="25">
        <f t="shared" ref="AV134:AV137" si="130">AS134*AT134</f>
        <v>89.597315436241615</v>
      </c>
      <c r="AW134" s="62"/>
      <c r="AX134" s="13" t="s">
        <v>157</v>
      </c>
      <c r="AY134" s="168">
        <f t="shared" si="127"/>
        <v>13350</v>
      </c>
      <c r="AZ134" s="166">
        <f t="shared" si="122"/>
        <v>13350</v>
      </c>
      <c r="BA134" s="170">
        <f t="shared" si="123"/>
        <v>26700</v>
      </c>
      <c r="BB134" s="150"/>
    </row>
    <row r="135" spans="1:55" ht="20.25" customHeight="1">
      <c r="A135" s="850"/>
      <c r="B135" s="852"/>
      <c r="C135" s="234" t="str">
        <f>'расчет свод'!B130</f>
        <v>Спецодежда</v>
      </c>
      <c r="D135" s="319"/>
      <c r="E135" s="897">
        <f>'расчет свод'!G130</f>
        <v>2.7397260273972605E-2</v>
      </c>
      <c r="F135" s="897"/>
      <c r="G135" s="232">
        <v>1</v>
      </c>
      <c r="H135" s="233" t="e">
        <f>F135*G135/#REF!</f>
        <v>#REF!</v>
      </c>
      <c r="I135" s="234">
        <v>3800</v>
      </c>
      <c r="J135" s="428"/>
      <c r="K135" s="236" t="e">
        <f t="shared" si="113"/>
        <v>#REF!</v>
      </c>
      <c r="L135" s="228"/>
      <c r="M135" s="397"/>
      <c r="Q135" s="124" t="s">
        <v>159</v>
      </c>
      <c r="R135" s="16" t="s">
        <v>160</v>
      </c>
      <c r="S135" s="175">
        <f>2/149*T135</f>
        <v>0.64429530201342278</v>
      </c>
      <c r="T135" s="93">
        <f t="shared" si="124"/>
        <v>48</v>
      </c>
      <c r="U135" s="94">
        <v>1</v>
      </c>
      <c r="V135" s="95">
        <f t="shared" si="128"/>
        <v>1.3422818791946308E-2</v>
      </c>
      <c r="W135" s="208">
        <v>3800</v>
      </c>
      <c r="X135" s="65"/>
      <c r="Y135" s="25">
        <f t="shared" si="116"/>
        <v>51.006711409395969</v>
      </c>
      <c r="AA135" s="62">
        <v>18</v>
      </c>
      <c r="AB135" s="124" t="s">
        <v>159</v>
      </c>
      <c r="AC135" s="16" t="s">
        <v>160</v>
      </c>
      <c r="AD135" s="175">
        <f>2/149*AE135</f>
        <v>1.3557046979865772</v>
      </c>
      <c r="AE135" s="93">
        <f t="shared" si="125"/>
        <v>101</v>
      </c>
      <c r="AF135" s="94">
        <v>1</v>
      </c>
      <c r="AG135" s="95">
        <f t="shared" si="129"/>
        <v>1.3422818791946308E-2</v>
      </c>
      <c r="AH135" s="208">
        <v>3800</v>
      </c>
      <c r="AI135" s="65"/>
      <c r="AJ135" s="25">
        <f t="shared" si="119"/>
        <v>51.006711409395969</v>
      </c>
      <c r="AK135" s="62"/>
      <c r="AL135" s="119"/>
      <c r="AM135" s="62">
        <v>17</v>
      </c>
      <c r="AN135" s="124" t="s">
        <v>158</v>
      </c>
      <c r="AO135" s="160" t="s">
        <v>211</v>
      </c>
      <c r="AP135" s="175">
        <v>5</v>
      </c>
      <c r="AQ135" s="93">
        <f t="shared" si="126"/>
        <v>149</v>
      </c>
      <c r="AR135" s="201">
        <v>1</v>
      </c>
      <c r="AS135" s="95">
        <f t="shared" si="120"/>
        <v>3.3557046979865772E-2</v>
      </c>
      <c r="AT135" s="101">
        <v>3000</v>
      </c>
      <c r="AU135" s="65"/>
      <c r="AV135" s="25">
        <f t="shared" si="130"/>
        <v>100.67114093959732</v>
      </c>
      <c r="AW135" s="62"/>
      <c r="AX135" s="13">
        <v>340</v>
      </c>
      <c r="AY135" s="168">
        <f t="shared" si="127"/>
        <v>7599.9999999999991</v>
      </c>
      <c r="AZ135" s="166">
        <f t="shared" si="122"/>
        <v>15000.000000000002</v>
      </c>
      <c r="BA135" s="182">
        <f t="shared" si="123"/>
        <v>22600</v>
      </c>
      <c r="BB135" s="150"/>
    </row>
    <row r="136" spans="1:55" ht="30" customHeight="1">
      <c r="A136" s="850"/>
      <c r="B136" s="852"/>
      <c r="C136" s="234" t="str">
        <f>'расчет свод'!B131</f>
        <v>Хоз.товары (дезинфицирующие, моющие средства)</v>
      </c>
      <c r="D136" s="269" t="s">
        <v>248</v>
      </c>
      <c r="E136" s="897">
        <f>'расчет свод'!G131</f>
        <v>5.263157894736842E-3</v>
      </c>
      <c r="F136" s="897"/>
      <c r="G136" s="232">
        <v>1</v>
      </c>
      <c r="H136" s="233" t="e">
        <f>F136*G136/#REF!</f>
        <v>#REF!</v>
      </c>
      <c r="I136" s="234">
        <v>60000</v>
      </c>
      <c r="J136" s="428"/>
      <c r="K136" s="236" t="e">
        <f t="shared" si="113"/>
        <v>#REF!</v>
      </c>
      <c r="L136" s="228"/>
      <c r="M136" s="397"/>
      <c r="Q136" s="16" t="s">
        <v>108</v>
      </c>
      <c r="R136" s="16" t="s">
        <v>49</v>
      </c>
      <c r="S136" s="173">
        <f>0.5/149*T136</f>
        <v>0.16107382550335569</v>
      </c>
      <c r="T136" s="93">
        <f t="shared" si="124"/>
        <v>48</v>
      </c>
      <c r="U136" s="94">
        <v>1</v>
      </c>
      <c r="V136" s="95">
        <f>S136*U136/T136</f>
        <v>3.3557046979865771E-3</v>
      </c>
      <c r="W136" s="207">
        <v>60000</v>
      </c>
      <c r="X136" s="20"/>
      <c r="Y136" s="25">
        <f t="shared" si="116"/>
        <v>201.34228187919462</v>
      </c>
      <c r="AA136" s="62">
        <v>19</v>
      </c>
      <c r="AB136" s="16" t="s">
        <v>108</v>
      </c>
      <c r="AC136" s="16" t="s">
        <v>49</v>
      </c>
      <c r="AD136" s="173">
        <f>0.5/149*AE136</f>
        <v>0.33892617449664431</v>
      </c>
      <c r="AE136" s="93">
        <f t="shared" si="125"/>
        <v>101</v>
      </c>
      <c r="AF136" s="94">
        <v>1</v>
      </c>
      <c r="AG136" s="95">
        <f>AD136*AF136/AE136</f>
        <v>3.3557046979865771E-3</v>
      </c>
      <c r="AH136" s="207">
        <v>60000</v>
      </c>
      <c r="AI136" s="20"/>
      <c r="AJ136" s="25">
        <f t="shared" si="119"/>
        <v>201.34228187919462</v>
      </c>
      <c r="AK136" s="62"/>
      <c r="AL136" s="119"/>
      <c r="AM136" s="62">
        <v>18</v>
      </c>
      <c r="AN136" s="16" t="s">
        <v>108</v>
      </c>
      <c r="AO136" s="16" t="s">
        <v>49</v>
      </c>
      <c r="AP136" s="173">
        <v>0.5</v>
      </c>
      <c r="AQ136" s="93">
        <f t="shared" si="126"/>
        <v>149</v>
      </c>
      <c r="AR136" s="94">
        <v>1</v>
      </c>
      <c r="AS136" s="95">
        <f t="shared" si="120"/>
        <v>3.3557046979865771E-3</v>
      </c>
      <c r="AT136" s="207">
        <v>60000</v>
      </c>
      <c r="AU136" s="20"/>
      <c r="AV136" s="25">
        <f t="shared" si="130"/>
        <v>201.34228187919462</v>
      </c>
      <c r="AW136" s="62"/>
      <c r="AX136" s="13">
        <v>340</v>
      </c>
      <c r="AY136" s="168">
        <f t="shared" si="127"/>
        <v>29999.999999999996</v>
      </c>
      <c r="AZ136" s="166">
        <f t="shared" si="122"/>
        <v>29999.999999999996</v>
      </c>
      <c r="BA136" s="182">
        <f t="shared" si="123"/>
        <v>59999.999999999993</v>
      </c>
      <c r="BB136" s="150"/>
    </row>
    <row r="137" spans="1:55" s="220" customFormat="1" ht="60" hidden="1" customHeight="1">
      <c r="A137" s="850"/>
      <c r="B137" s="852"/>
      <c r="C137" s="234" t="str">
        <f>'расчет свод'!B132</f>
        <v>Замена тех. Паспорта</v>
      </c>
      <c r="D137" s="470" t="s">
        <v>248</v>
      </c>
      <c r="E137" s="897">
        <f>'расчет свод'!G132</f>
        <v>5.263157894736842E-3</v>
      </c>
      <c r="F137" s="897"/>
      <c r="G137" s="232">
        <v>1</v>
      </c>
      <c r="H137" s="233" t="e">
        <f>F137*G137/#REF!</f>
        <v>#REF!</v>
      </c>
      <c r="I137" s="234">
        <v>30000</v>
      </c>
      <c r="J137" s="428"/>
      <c r="K137" s="236" t="e">
        <f t="shared" si="113"/>
        <v>#REF!</v>
      </c>
      <c r="L137" s="450"/>
      <c r="M137" s="401"/>
      <c r="P137" s="263"/>
      <c r="Q137" s="124" t="s">
        <v>233</v>
      </c>
      <c r="R137" s="16" t="s">
        <v>49</v>
      </c>
      <c r="S137" s="173">
        <f>0.5/149*T137</f>
        <v>0.16107382550335569</v>
      </c>
      <c r="T137" s="93">
        <f t="shared" si="124"/>
        <v>48</v>
      </c>
      <c r="U137" s="94">
        <v>1</v>
      </c>
      <c r="V137" s="95">
        <f>S137*U137/T137</f>
        <v>3.3557046979865771E-3</v>
      </c>
      <c r="W137" s="207">
        <v>30000</v>
      </c>
      <c r="X137" s="20"/>
      <c r="Y137" s="25">
        <f t="shared" si="116"/>
        <v>100.67114093959731</v>
      </c>
      <c r="Z137" s="308"/>
      <c r="AA137" s="62">
        <v>20</v>
      </c>
      <c r="AB137" s="124" t="s">
        <v>233</v>
      </c>
      <c r="AC137" s="16" t="s">
        <v>49</v>
      </c>
      <c r="AD137" s="173">
        <f>0.5/149*AE137</f>
        <v>0.33892617449664431</v>
      </c>
      <c r="AE137" s="93">
        <f t="shared" si="125"/>
        <v>101</v>
      </c>
      <c r="AF137" s="94">
        <v>1</v>
      </c>
      <c r="AG137" s="95">
        <f>AD137*AF137/AE137</f>
        <v>3.3557046979865771E-3</v>
      </c>
      <c r="AH137" s="207">
        <v>30000</v>
      </c>
      <c r="AI137" s="20"/>
      <c r="AJ137" s="25">
        <f t="shared" si="119"/>
        <v>100.67114093959731</v>
      </c>
      <c r="AK137" s="218"/>
      <c r="AL137" s="219"/>
      <c r="AM137" s="62">
        <v>19</v>
      </c>
      <c r="AN137" s="124" t="s">
        <v>233</v>
      </c>
      <c r="AO137" s="16" t="s">
        <v>49</v>
      </c>
      <c r="AP137" s="173">
        <v>0.5</v>
      </c>
      <c r="AQ137" s="93">
        <f t="shared" si="126"/>
        <v>149</v>
      </c>
      <c r="AR137" s="94">
        <v>1</v>
      </c>
      <c r="AS137" s="95">
        <f>AP137*AR137/AQ137</f>
        <v>3.3557046979865771E-3</v>
      </c>
      <c r="AT137" s="207">
        <v>30000</v>
      </c>
      <c r="AU137" s="20"/>
      <c r="AV137" s="25">
        <f t="shared" si="130"/>
        <v>100.67114093959731</v>
      </c>
      <c r="AW137" s="218"/>
      <c r="AX137" s="13">
        <v>340</v>
      </c>
      <c r="AY137" s="168">
        <f t="shared" si="127"/>
        <v>14999.999999999998</v>
      </c>
      <c r="AZ137" s="166">
        <f t="shared" si="122"/>
        <v>14999.999999999998</v>
      </c>
      <c r="BA137" s="182">
        <f>AY137+AZ137</f>
        <v>29999.999999999996</v>
      </c>
      <c r="BB137" s="150"/>
    </row>
    <row r="138" spans="1:55" s="220" customFormat="1" ht="15" hidden="1" customHeight="1">
      <c r="A138" s="850"/>
      <c r="B138" s="852"/>
      <c r="C138" s="234">
        <f>'расчет свод'!B133</f>
        <v>0</v>
      </c>
      <c r="D138" s="470" t="s">
        <v>248</v>
      </c>
      <c r="E138" s="897">
        <f>'расчет свод'!G133</f>
        <v>0</v>
      </c>
      <c r="F138" s="897"/>
      <c r="G138" s="232"/>
      <c r="H138" s="233"/>
      <c r="I138" s="234"/>
      <c r="J138" s="235"/>
      <c r="K138" s="236"/>
      <c r="L138" s="450"/>
      <c r="M138" s="401"/>
      <c r="P138" s="263"/>
      <c r="Q138" s="16"/>
      <c r="R138" s="16"/>
      <c r="S138" s="173"/>
      <c r="T138" s="93"/>
      <c r="U138" s="94"/>
      <c r="V138" s="95"/>
      <c r="W138" s="207"/>
      <c r="X138" s="149"/>
      <c r="Y138" s="25"/>
      <c r="Z138" s="308"/>
      <c r="AA138" s="7"/>
      <c r="AB138" s="16"/>
      <c r="AC138" s="16"/>
      <c r="AD138" s="173"/>
      <c r="AE138" s="93"/>
      <c r="AF138" s="94"/>
      <c r="AG138" s="95"/>
      <c r="AH138" s="207"/>
      <c r="AI138" s="149"/>
      <c r="AJ138" s="25"/>
      <c r="AK138" s="221"/>
      <c r="AL138" s="222"/>
      <c r="AM138" s="7"/>
      <c r="AN138" s="16"/>
      <c r="AO138" s="16"/>
      <c r="AP138" s="173"/>
      <c r="AQ138" s="93"/>
      <c r="AR138" s="94"/>
      <c r="AS138" s="95"/>
      <c r="AT138" s="207"/>
      <c r="AU138" s="149"/>
      <c r="AV138" s="25"/>
      <c r="AW138" s="221"/>
      <c r="AX138" s="13"/>
      <c r="AY138" s="168"/>
      <c r="AZ138" s="166"/>
      <c r="BA138" s="182"/>
      <c r="BB138" s="150"/>
    </row>
    <row r="139" spans="1:55" s="220" customFormat="1" ht="15" hidden="1" customHeight="1">
      <c r="A139" s="850"/>
      <c r="B139" s="852"/>
      <c r="C139" s="234">
        <f>'расчет свод'!B134</f>
        <v>0</v>
      </c>
      <c r="D139" s="470" t="s">
        <v>248</v>
      </c>
      <c r="E139" s="897">
        <f>'расчет свод'!G134</f>
        <v>0</v>
      </c>
      <c r="F139" s="897"/>
      <c r="G139" s="232"/>
      <c r="H139" s="233"/>
      <c r="I139" s="234"/>
      <c r="J139" s="235"/>
      <c r="K139" s="236"/>
      <c r="L139" s="450"/>
      <c r="M139" s="401"/>
      <c r="P139" s="263"/>
      <c r="Q139" s="16"/>
      <c r="R139" s="16"/>
      <c r="S139" s="173"/>
      <c r="T139" s="93"/>
      <c r="U139" s="94"/>
      <c r="V139" s="95"/>
      <c r="W139" s="207"/>
      <c r="X139" s="149"/>
      <c r="Y139" s="25"/>
      <c r="Z139" s="308"/>
      <c r="AA139" s="7"/>
      <c r="AB139" s="16"/>
      <c r="AC139" s="16"/>
      <c r="AD139" s="173"/>
      <c r="AE139" s="93"/>
      <c r="AF139" s="94"/>
      <c r="AG139" s="95"/>
      <c r="AH139" s="207"/>
      <c r="AI139" s="149"/>
      <c r="AJ139" s="25"/>
      <c r="AK139" s="221"/>
      <c r="AL139" s="222"/>
      <c r="AM139" s="7"/>
      <c r="AN139" s="16"/>
      <c r="AO139" s="16"/>
      <c r="AP139" s="173"/>
      <c r="AQ139" s="93"/>
      <c r="AR139" s="94"/>
      <c r="AS139" s="95"/>
      <c r="AT139" s="207"/>
      <c r="AU139" s="149"/>
      <c r="AV139" s="25"/>
      <c r="AW139" s="221"/>
      <c r="AX139" s="13"/>
      <c r="AY139" s="168"/>
      <c r="AZ139" s="166"/>
      <c r="BA139" s="182"/>
      <c r="BB139" s="150"/>
    </row>
    <row r="140" spans="1:55" ht="15" hidden="1" customHeight="1">
      <c r="A140" s="850"/>
      <c r="B140" s="852"/>
      <c r="C140" s="234">
        <f>'расчет свод'!B135</f>
        <v>0</v>
      </c>
      <c r="D140" s="470" t="s">
        <v>248</v>
      </c>
      <c r="E140" s="897">
        <f>'расчет свод'!G135</f>
        <v>5.263157894736842E-3</v>
      </c>
      <c r="F140" s="897"/>
      <c r="G140" s="232">
        <v>1</v>
      </c>
      <c r="H140" s="233" t="e">
        <f>F140*G140/#REF!</f>
        <v>#REF!</v>
      </c>
      <c r="I140" s="234">
        <v>40</v>
      </c>
      <c r="J140" s="235"/>
      <c r="K140" s="236" t="e">
        <f t="shared" ref="K140:K143" si="131">H140*I140</f>
        <v>#REF!</v>
      </c>
      <c r="L140" s="228"/>
      <c r="M140" s="397"/>
      <c r="Q140" s="16" t="s">
        <v>172</v>
      </c>
      <c r="R140" s="16" t="s">
        <v>153</v>
      </c>
      <c r="S140" s="173">
        <f>20/149*T140</f>
        <v>6.4429530201342278</v>
      </c>
      <c r="T140" s="93">
        <v>48</v>
      </c>
      <c r="U140" s="94">
        <v>1</v>
      </c>
      <c r="V140" s="95">
        <f t="shared" ref="V140:V143" si="132">S140*U140/T140</f>
        <v>0.13422818791946309</v>
      </c>
      <c r="W140" s="207">
        <v>40</v>
      </c>
      <c r="X140" s="149"/>
      <c r="Y140" s="25">
        <f t="shared" ref="Y140:Y143" si="133">V140*W140</f>
        <v>5.3691275167785237</v>
      </c>
      <c r="AA140" s="62">
        <v>23</v>
      </c>
      <c r="AB140" s="16" t="s">
        <v>172</v>
      </c>
      <c r="AC140" s="16" t="s">
        <v>153</v>
      </c>
      <c r="AD140" s="173">
        <f>20/149*AE140</f>
        <v>13.557046979865772</v>
      </c>
      <c r="AE140" s="93">
        <v>101</v>
      </c>
      <c r="AF140" s="94">
        <v>1</v>
      </c>
      <c r="AG140" s="95">
        <f t="shared" ref="AG140:AG143" si="134">AD140*AF140/AE140</f>
        <v>0.13422818791946309</v>
      </c>
      <c r="AH140" s="207">
        <v>40</v>
      </c>
      <c r="AI140" s="149"/>
      <c r="AJ140" s="25">
        <f t="shared" si="119"/>
        <v>5.3691275167785237</v>
      </c>
      <c r="AK140" s="62"/>
      <c r="AL140" s="119"/>
      <c r="AM140" s="62">
        <v>20</v>
      </c>
      <c r="AN140" s="124" t="s">
        <v>152</v>
      </c>
      <c r="AO140" s="159" t="s">
        <v>153</v>
      </c>
      <c r="AP140" s="175">
        <v>90</v>
      </c>
      <c r="AQ140" s="93">
        <f>AQ137</f>
        <v>149</v>
      </c>
      <c r="AR140" s="201">
        <v>1</v>
      </c>
      <c r="AS140" s="95">
        <f>AP140*AR140/AQ140</f>
        <v>0.60402684563758391</v>
      </c>
      <c r="AT140" s="101">
        <v>700</v>
      </c>
      <c r="AU140" s="65"/>
      <c r="AV140" s="25">
        <f t="shared" ref="AV140:AV146" si="135">AS140*AT140</f>
        <v>422.81879194630875</v>
      </c>
      <c r="AW140" s="62"/>
      <c r="AX140" s="13">
        <v>340</v>
      </c>
      <c r="AY140" s="168">
        <f t="shared" si="127"/>
        <v>800</v>
      </c>
      <c r="AZ140" s="166">
        <f t="shared" si="122"/>
        <v>63000.000000000007</v>
      </c>
      <c r="BA140" s="182">
        <f t="shared" si="123"/>
        <v>63800.000000000007</v>
      </c>
      <c r="BB140" s="150"/>
    </row>
    <row r="141" spans="1:55" ht="15" hidden="1" customHeight="1">
      <c r="A141" s="850"/>
      <c r="B141" s="852"/>
      <c r="C141" s="234">
        <f>'расчет свод'!B136</f>
        <v>0</v>
      </c>
      <c r="D141" s="470" t="s">
        <v>248</v>
      </c>
      <c r="E141" s="897">
        <f>'расчет свод'!G136</f>
        <v>0</v>
      </c>
      <c r="F141" s="897"/>
      <c r="G141" s="232">
        <v>1</v>
      </c>
      <c r="H141" s="233" t="e">
        <f>F141*G141/#REF!</f>
        <v>#REF!</v>
      </c>
      <c r="I141" s="234">
        <v>250</v>
      </c>
      <c r="J141" s="235"/>
      <c r="K141" s="236" t="e">
        <f t="shared" si="131"/>
        <v>#REF!</v>
      </c>
      <c r="L141" s="228"/>
      <c r="M141" s="397"/>
      <c r="Q141" s="16" t="s">
        <v>170</v>
      </c>
      <c r="R141" s="16" t="s">
        <v>167</v>
      </c>
      <c r="S141" s="173">
        <f>10/149*T141</f>
        <v>3.2214765100671139</v>
      </c>
      <c r="T141" s="93">
        <f t="shared" si="124"/>
        <v>48</v>
      </c>
      <c r="U141" s="94">
        <v>1</v>
      </c>
      <c r="V141" s="95">
        <f t="shared" si="132"/>
        <v>6.7114093959731544E-2</v>
      </c>
      <c r="W141" s="207">
        <v>250</v>
      </c>
      <c r="X141" s="149"/>
      <c r="Y141" s="25">
        <f t="shared" si="133"/>
        <v>16.778523489932887</v>
      </c>
      <c r="AA141" s="7">
        <v>24</v>
      </c>
      <c r="AB141" s="16" t="s">
        <v>170</v>
      </c>
      <c r="AC141" s="16" t="s">
        <v>167</v>
      </c>
      <c r="AD141" s="173">
        <f>10/149*AE141</f>
        <v>6.7785234899328861</v>
      </c>
      <c r="AE141" s="93">
        <f t="shared" si="125"/>
        <v>101</v>
      </c>
      <c r="AF141" s="94">
        <v>1</v>
      </c>
      <c r="AG141" s="95">
        <f t="shared" si="134"/>
        <v>6.7114093959731544E-2</v>
      </c>
      <c r="AH141" s="207">
        <v>250</v>
      </c>
      <c r="AI141" s="149"/>
      <c r="AJ141" s="25">
        <f t="shared" si="119"/>
        <v>16.778523489932887</v>
      </c>
      <c r="AK141" s="7"/>
      <c r="AL141" s="161"/>
      <c r="AM141" s="7">
        <v>21</v>
      </c>
      <c r="AN141" s="16" t="s">
        <v>165</v>
      </c>
      <c r="AO141" s="159" t="s">
        <v>153</v>
      </c>
      <c r="AP141" s="173">
        <v>120</v>
      </c>
      <c r="AQ141" s="93">
        <f t="shared" ref="AQ141:AQ151" si="136">AQ140</f>
        <v>149</v>
      </c>
      <c r="AR141" s="201">
        <v>1</v>
      </c>
      <c r="AS141" s="95">
        <f t="shared" ref="AS141:AS146" si="137">AP141*AR141/AQ141</f>
        <v>0.80536912751677847</v>
      </c>
      <c r="AT141" s="200">
        <v>120</v>
      </c>
      <c r="AU141" s="20"/>
      <c r="AV141" s="25">
        <f t="shared" si="135"/>
        <v>96.644295302013418</v>
      </c>
      <c r="AW141" s="7"/>
      <c r="AX141" s="13">
        <v>340</v>
      </c>
      <c r="AY141" s="168">
        <f t="shared" si="127"/>
        <v>2500</v>
      </c>
      <c r="AZ141" s="166">
        <f t="shared" si="122"/>
        <v>14400</v>
      </c>
      <c r="BA141" s="182">
        <f t="shared" si="123"/>
        <v>16900</v>
      </c>
      <c r="BB141" s="150"/>
    </row>
    <row r="142" spans="1:55" ht="15" hidden="1" customHeight="1">
      <c r="A142" s="850"/>
      <c r="B142" s="852"/>
      <c r="C142" s="234" t="str">
        <f>'расчет свод'!B137</f>
        <v xml:space="preserve">Канцелярские принадлежности </v>
      </c>
      <c r="D142" s="470" t="s">
        <v>248</v>
      </c>
      <c r="E142" s="897">
        <f>'расчет свод'!G137</f>
        <v>5.263157894736842E-3</v>
      </c>
      <c r="F142" s="897"/>
      <c r="G142" s="232">
        <v>1</v>
      </c>
      <c r="H142" s="233" t="e">
        <f>F142*G142/#REF!</f>
        <v>#REF!</v>
      </c>
      <c r="I142" s="423">
        <v>4</v>
      </c>
      <c r="J142" s="235"/>
      <c r="K142" s="236" t="e">
        <f t="shared" si="131"/>
        <v>#REF!</v>
      </c>
      <c r="L142" s="228"/>
      <c r="M142" s="397"/>
      <c r="Q142" s="16" t="s">
        <v>168</v>
      </c>
      <c r="R142" s="16" t="s">
        <v>153</v>
      </c>
      <c r="S142" s="173">
        <f>100/149*T142</f>
        <v>32.214765100671144</v>
      </c>
      <c r="T142" s="93">
        <f t="shared" si="124"/>
        <v>48</v>
      </c>
      <c r="U142" s="94">
        <v>1</v>
      </c>
      <c r="V142" s="95">
        <f t="shared" si="132"/>
        <v>0.67114093959731547</v>
      </c>
      <c r="W142" s="200">
        <v>4</v>
      </c>
      <c r="X142" s="149"/>
      <c r="Y142" s="25">
        <f t="shared" si="133"/>
        <v>2.6845637583892619</v>
      </c>
      <c r="AA142" s="7">
        <v>25</v>
      </c>
      <c r="AB142" s="16" t="s">
        <v>168</v>
      </c>
      <c r="AC142" s="16" t="s">
        <v>153</v>
      </c>
      <c r="AD142" s="173">
        <f>100/149*AE142</f>
        <v>67.785234899328856</v>
      </c>
      <c r="AE142" s="93">
        <f t="shared" si="125"/>
        <v>101</v>
      </c>
      <c r="AF142" s="94">
        <v>1</v>
      </c>
      <c r="AG142" s="95">
        <f t="shared" si="134"/>
        <v>0.67114093959731536</v>
      </c>
      <c r="AH142" s="200">
        <v>4</v>
      </c>
      <c r="AI142" s="149"/>
      <c r="AJ142" s="25">
        <f t="shared" si="119"/>
        <v>2.6845637583892614</v>
      </c>
      <c r="AK142" s="7"/>
      <c r="AL142" s="161"/>
      <c r="AM142" s="7">
        <v>22</v>
      </c>
      <c r="AN142" s="16" t="s">
        <v>170</v>
      </c>
      <c r="AO142" s="16" t="s">
        <v>167</v>
      </c>
      <c r="AP142" s="173">
        <v>10</v>
      </c>
      <c r="AQ142" s="93">
        <f t="shared" si="136"/>
        <v>149</v>
      </c>
      <c r="AR142" s="94">
        <v>1</v>
      </c>
      <c r="AS142" s="95">
        <f t="shared" si="137"/>
        <v>6.7114093959731544E-2</v>
      </c>
      <c r="AT142" s="207">
        <v>250</v>
      </c>
      <c r="AU142" s="149"/>
      <c r="AV142" s="25">
        <f t="shared" si="135"/>
        <v>16.778523489932887</v>
      </c>
      <c r="AW142" s="7"/>
      <c r="AX142" s="13">
        <v>340</v>
      </c>
      <c r="AY142" s="168">
        <f t="shared" si="127"/>
        <v>399.99999999999994</v>
      </c>
      <c r="AZ142" s="166">
        <f t="shared" si="122"/>
        <v>2500</v>
      </c>
      <c r="BA142" s="170">
        <f t="shared" si="123"/>
        <v>2900</v>
      </c>
      <c r="BB142" s="150"/>
    </row>
    <row r="143" spans="1:55" ht="15.75" customHeight="1">
      <c r="A143" s="850"/>
      <c r="B143" s="852"/>
      <c r="C143" s="234" t="str">
        <f>'расчет свод'!B138</f>
        <v>Щетинистое покрытие</v>
      </c>
      <c r="D143" s="470" t="s">
        <v>248</v>
      </c>
      <c r="E143" s="897">
        <f>'расчет свод'!G138</f>
        <v>7.0422535211267607E-3</v>
      </c>
      <c r="F143" s="897"/>
      <c r="G143" s="232">
        <v>1</v>
      </c>
      <c r="H143" s="233" t="e">
        <f>F143*G143/#REF!</f>
        <v>#REF!</v>
      </c>
      <c r="I143" s="234">
        <v>200</v>
      </c>
      <c r="J143" s="235"/>
      <c r="K143" s="236" t="e">
        <f t="shared" si="131"/>
        <v>#REF!</v>
      </c>
      <c r="L143" s="228"/>
      <c r="M143" s="397"/>
      <c r="Q143" s="16" t="s">
        <v>173</v>
      </c>
      <c r="R143" s="16" t="s">
        <v>153</v>
      </c>
      <c r="S143" s="173">
        <f>1/149*T143</f>
        <v>0.32214765100671139</v>
      </c>
      <c r="T143" s="93">
        <f t="shared" si="124"/>
        <v>48</v>
      </c>
      <c r="U143" s="94">
        <v>1</v>
      </c>
      <c r="V143" s="314">
        <f t="shared" si="132"/>
        <v>6.7114093959731542E-3</v>
      </c>
      <c r="W143" s="207">
        <v>200</v>
      </c>
      <c r="X143" s="149"/>
      <c r="Y143" s="25">
        <f t="shared" si="133"/>
        <v>1.3422818791946309</v>
      </c>
      <c r="AA143" s="7">
        <v>26</v>
      </c>
      <c r="AB143" s="16" t="s">
        <v>173</v>
      </c>
      <c r="AC143" s="16" t="s">
        <v>153</v>
      </c>
      <c r="AD143" s="173">
        <f>1/149*AE143</f>
        <v>0.67785234899328861</v>
      </c>
      <c r="AE143" s="93">
        <f t="shared" si="125"/>
        <v>101</v>
      </c>
      <c r="AF143" s="94">
        <v>1</v>
      </c>
      <c r="AG143" s="95">
        <f t="shared" si="134"/>
        <v>6.7114093959731542E-3</v>
      </c>
      <c r="AH143" s="207">
        <v>200</v>
      </c>
      <c r="AI143" s="149"/>
      <c r="AJ143" s="25">
        <f t="shared" si="119"/>
        <v>1.3422818791946309</v>
      </c>
      <c r="AK143" s="7"/>
      <c r="AL143" s="161"/>
      <c r="AM143" s="7">
        <v>23</v>
      </c>
      <c r="AN143" s="16" t="s">
        <v>168</v>
      </c>
      <c r="AO143" s="159" t="s">
        <v>153</v>
      </c>
      <c r="AP143" s="173">
        <v>100</v>
      </c>
      <c r="AQ143" s="93">
        <f t="shared" si="136"/>
        <v>149</v>
      </c>
      <c r="AR143" s="94">
        <v>1</v>
      </c>
      <c r="AS143" s="95">
        <f t="shared" si="137"/>
        <v>0.67114093959731547</v>
      </c>
      <c r="AT143" s="200">
        <v>4</v>
      </c>
      <c r="AU143" s="149"/>
      <c r="AV143" s="25">
        <f t="shared" si="135"/>
        <v>2.6845637583892619</v>
      </c>
      <c r="AW143" s="7"/>
      <c r="AX143" s="13">
        <v>340</v>
      </c>
      <c r="AY143" s="168">
        <f t="shared" si="127"/>
        <v>200</v>
      </c>
      <c r="AZ143" s="166">
        <f t="shared" si="122"/>
        <v>400</v>
      </c>
      <c r="BA143" s="170">
        <f t="shared" si="123"/>
        <v>600</v>
      </c>
      <c r="BB143" s="150"/>
    </row>
    <row r="144" spans="1:55" ht="34.5" customHeight="1">
      <c r="A144" s="850"/>
      <c r="B144" s="852"/>
      <c r="C144" s="234" t="str">
        <f>'расчет свод'!B139</f>
        <v>Инвентарь для уборки (лопаты, метлы)</v>
      </c>
      <c r="D144" s="470" t="s">
        <v>248</v>
      </c>
      <c r="E144" s="897">
        <f>'расчет свод'!G139</f>
        <v>5.263157894736842E-3</v>
      </c>
      <c r="F144" s="897"/>
      <c r="G144" s="232">
        <v>1</v>
      </c>
      <c r="H144" s="233" t="e">
        <f>F144*G144/#REF!</f>
        <v>#REF!</v>
      </c>
      <c r="I144" s="234">
        <v>300</v>
      </c>
      <c r="J144" s="235"/>
      <c r="K144" s="236" t="e">
        <f>H144*I144</f>
        <v>#REF!</v>
      </c>
      <c r="L144" s="228"/>
      <c r="M144" s="397"/>
      <c r="Q144" s="16" t="s">
        <v>195</v>
      </c>
      <c r="R144" s="16" t="s">
        <v>153</v>
      </c>
      <c r="S144" s="173">
        <f>2/149*T144</f>
        <v>0.64429530201342278</v>
      </c>
      <c r="T144" s="93">
        <f t="shared" si="124"/>
        <v>48</v>
      </c>
      <c r="U144" s="94">
        <v>1</v>
      </c>
      <c r="V144" s="314">
        <f>S144*U144/T144</f>
        <v>1.3422818791946308E-2</v>
      </c>
      <c r="W144" s="207">
        <v>300</v>
      </c>
      <c r="X144" s="149"/>
      <c r="Y144" s="25">
        <f>V144*W144</f>
        <v>4.0268456375838921</v>
      </c>
      <c r="AA144" s="7">
        <v>27</v>
      </c>
      <c r="AB144" s="16" t="s">
        <v>195</v>
      </c>
      <c r="AC144" s="16" t="s">
        <v>153</v>
      </c>
      <c r="AD144" s="173">
        <f>2/149*AE144</f>
        <v>1.3557046979865772</v>
      </c>
      <c r="AE144" s="93">
        <f t="shared" si="125"/>
        <v>101</v>
      </c>
      <c r="AF144" s="94">
        <v>1</v>
      </c>
      <c r="AG144" s="95">
        <f>AD144*AF144/AE144</f>
        <v>1.3422818791946308E-2</v>
      </c>
      <c r="AH144" s="207">
        <v>300</v>
      </c>
      <c r="AI144" s="149"/>
      <c r="AJ144" s="25">
        <f>AG144*AH144</f>
        <v>4.0268456375838921</v>
      </c>
      <c r="AK144" s="7"/>
      <c r="AL144" s="161"/>
      <c r="AM144" s="7">
        <v>24</v>
      </c>
      <c r="AN144" s="16" t="s">
        <v>231</v>
      </c>
      <c r="AO144" s="16" t="s">
        <v>153</v>
      </c>
      <c r="AP144" s="173">
        <v>20</v>
      </c>
      <c r="AQ144" s="93">
        <f t="shared" si="136"/>
        <v>149</v>
      </c>
      <c r="AR144" s="94">
        <v>1</v>
      </c>
      <c r="AS144" s="95">
        <f t="shared" si="137"/>
        <v>0.13422818791946309</v>
      </c>
      <c r="AT144" s="200">
        <v>170</v>
      </c>
      <c r="AU144" s="149"/>
      <c r="AV144" s="25">
        <f t="shared" si="135"/>
        <v>22.818791946308725</v>
      </c>
      <c r="AW144" s="7"/>
      <c r="AX144" s="13">
        <v>340</v>
      </c>
      <c r="AY144" s="168">
        <f t="shared" si="127"/>
        <v>599.99999999999989</v>
      </c>
      <c r="AZ144" s="166">
        <f t="shared" si="122"/>
        <v>3400</v>
      </c>
      <c r="BA144" s="170">
        <f t="shared" si="123"/>
        <v>4000</v>
      </c>
      <c r="BB144" s="150"/>
    </row>
    <row r="145" spans="1:57" ht="30" hidden="1" customHeight="1">
      <c r="A145" s="850"/>
      <c r="B145" s="852"/>
      <c r="C145" s="234">
        <f>'расчет свод'!B140</f>
        <v>0</v>
      </c>
      <c r="D145" s="470" t="s">
        <v>248</v>
      </c>
      <c r="E145" s="897">
        <f>'расчет свод'!G140</f>
        <v>0</v>
      </c>
      <c r="F145" s="897"/>
      <c r="G145" s="232">
        <v>1</v>
      </c>
      <c r="H145" s="233" t="e">
        <f>F145*G145/#REF!</f>
        <v>#REF!</v>
      </c>
      <c r="I145" s="234">
        <v>1200</v>
      </c>
      <c r="J145" s="235"/>
      <c r="K145" s="236" t="e">
        <f t="shared" ref="K145:K148" si="138">H145*I145</f>
        <v>#REF!</v>
      </c>
      <c r="L145" s="228"/>
      <c r="M145" s="397"/>
      <c r="Q145" s="16" t="s">
        <v>174</v>
      </c>
      <c r="R145" s="16" t="s">
        <v>153</v>
      </c>
      <c r="S145" s="173">
        <f>0.5/149*T145</f>
        <v>0.16107382550335569</v>
      </c>
      <c r="T145" s="93">
        <f t="shared" si="124"/>
        <v>48</v>
      </c>
      <c r="U145" s="94">
        <v>1</v>
      </c>
      <c r="V145" s="314">
        <f t="shared" ref="V145:V148" si="139">S145*U145/T145</f>
        <v>3.3557046979865771E-3</v>
      </c>
      <c r="W145" s="207">
        <v>1200</v>
      </c>
      <c r="X145" s="149"/>
      <c r="Y145" s="25">
        <f t="shared" ref="Y145:Y148" si="140">V145*W145</f>
        <v>4.0268456375838921</v>
      </c>
      <c r="AA145" s="7">
        <v>28</v>
      </c>
      <c r="AB145" s="16" t="s">
        <v>174</v>
      </c>
      <c r="AC145" s="16" t="s">
        <v>153</v>
      </c>
      <c r="AD145" s="173">
        <f>0.5/149*AE145</f>
        <v>0.33892617449664431</v>
      </c>
      <c r="AE145" s="93">
        <f t="shared" si="125"/>
        <v>101</v>
      </c>
      <c r="AF145" s="94">
        <v>1</v>
      </c>
      <c r="AG145" s="95">
        <f t="shared" ref="AG145:AG148" si="141">AD145*AF145/AE145</f>
        <v>3.3557046979865771E-3</v>
      </c>
      <c r="AH145" s="207">
        <v>1200</v>
      </c>
      <c r="AI145" s="149"/>
      <c r="AJ145" s="25">
        <f t="shared" ref="AJ145:AJ148" si="142">AG145*AH145</f>
        <v>4.0268456375838921</v>
      </c>
      <c r="AK145" s="7"/>
      <c r="AL145" s="161"/>
      <c r="AM145" s="7">
        <v>25</v>
      </c>
      <c r="AN145" s="16" t="s">
        <v>232</v>
      </c>
      <c r="AO145" s="16" t="s">
        <v>153</v>
      </c>
      <c r="AP145" s="173">
        <v>4</v>
      </c>
      <c r="AQ145" s="93">
        <v>149</v>
      </c>
      <c r="AR145" s="94">
        <v>1</v>
      </c>
      <c r="AS145" s="95">
        <f t="shared" si="137"/>
        <v>2.6845637583892617E-2</v>
      </c>
      <c r="AT145" s="207">
        <v>300</v>
      </c>
      <c r="AU145" s="149"/>
      <c r="AV145" s="25">
        <f t="shared" si="135"/>
        <v>8.0536912751677843</v>
      </c>
      <c r="AW145" s="7"/>
      <c r="AX145" s="13">
        <v>340</v>
      </c>
      <c r="AY145" s="168">
        <f t="shared" si="127"/>
        <v>599.99999999999989</v>
      </c>
      <c r="AZ145" s="166">
        <f t="shared" si="122"/>
        <v>1199.9999999999998</v>
      </c>
      <c r="BA145" s="170">
        <f t="shared" si="123"/>
        <v>1799.9999999999995</v>
      </c>
      <c r="BB145" s="150"/>
    </row>
    <row r="146" spans="1:57" ht="15.75" customHeight="1">
      <c r="A146" s="850"/>
      <c r="B146" s="852"/>
      <c r="C146" s="234" t="str">
        <f>'расчет свод'!B141</f>
        <v>Лампа энергосберегающая</v>
      </c>
      <c r="D146" s="269" t="s">
        <v>153</v>
      </c>
      <c r="E146" s="897">
        <f>'расчет свод'!G141</f>
        <v>0.14084507042253522</v>
      </c>
      <c r="F146" s="897"/>
      <c r="G146" s="232">
        <v>1</v>
      </c>
      <c r="H146" s="233" t="e">
        <f>F146*G146/#REF!</f>
        <v>#REF!</v>
      </c>
      <c r="I146" s="423">
        <v>170</v>
      </c>
      <c r="J146" s="235"/>
      <c r="K146" s="236" t="e">
        <f t="shared" si="138"/>
        <v>#REF!</v>
      </c>
      <c r="L146" s="228"/>
      <c r="M146" s="397"/>
      <c r="Q146" s="16" t="s">
        <v>231</v>
      </c>
      <c r="R146" s="16" t="s">
        <v>153</v>
      </c>
      <c r="S146" s="173">
        <f>20/149*T146</f>
        <v>6.4429530201342278</v>
      </c>
      <c r="T146" s="93">
        <f t="shared" si="124"/>
        <v>48</v>
      </c>
      <c r="U146" s="94">
        <v>1</v>
      </c>
      <c r="V146" s="314">
        <f t="shared" si="139"/>
        <v>0.13422818791946309</v>
      </c>
      <c r="W146" s="200">
        <v>170</v>
      </c>
      <c r="X146" s="149"/>
      <c r="Y146" s="25">
        <f t="shared" si="140"/>
        <v>22.818791946308725</v>
      </c>
      <c r="AA146" s="7">
        <v>29</v>
      </c>
      <c r="AB146" s="16" t="s">
        <v>231</v>
      </c>
      <c r="AC146" s="16" t="s">
        <v>153</v>
      </c>
      <c r="AD146" s="173">
        <f>20/149*AE146</f>
        <v>13.557046979865772</v>
      </c>
      <c r="AE146" s="93">
        <f t="shared" si="125"/>
        <v>101</v>
      </c>
      <c r="AF146" s="94">
        <v>1</v>
      </c>
      <c r="AG146" s="95">
        <f t="shared" si="141"/>
        <v>0.13422818791946309</v>
      </c>
      <c r="AH146" s="200">
        <v>170</v>
      </c>
      <c r="AI146" s="149"/>
      <c r="AJ146" s="25">
        <f t="shared" si="142"/>
        <v>22.818791946308725</v>
      </c>
      <c r="AK146" s="7"/>
      <c r="AL146" s="161"/>
      <c r="AM146" s="7">
        <v>26</v>
      </c>
      <c r="AN146" s="16" t="s">
        <v>172</v>
      </c>
      <c r="AO146" s="159" t="s">
        <v>153</v>
      </c>
      <c r="AP146" s="173">
        <v>15</v>
      </c>
      <c r="AQ146" s="93">
        <f t="shared" si="136"/>
        <v>149</v>
      </c>
      <c r="AR146" s="94">
        <v>1</v>
      </c>
      <c r="AS146" s="95">
        <f t="shared" si="137"/>
        <v>0.10067114093959731</v>
      </c>
      <c r="AT146" s="200">
        <v>60</v>
      </c>
      <c r="AU146" s="149"/>
      <c r="AV146" s="25">
        <f t="shared" si="135"/>
        <v>6.0402684563758386</v>
      </c>
      <c r="AW146" s="7"/>
      <c r="AX146" s="13">
        <v>340</v>
      </c>
      <c r="AY146" s="168">
        <f t="shared" si="127"/>
        <v>3400</v>
      </c>
      <c r="AZ146" s="166">
        <f t="shared" si="122"/>
        <v>900</v>
      </c>
      <c r="BA146" s="170">
        <f t="shared" si="123"/>
        <v>4300</v>
      </c>
      <c r="BB146" s="150"/>
    </row>
    <row r="147" spans="1:57" ht="30" customHeight="1">
      <c r="A147" s="850"/>
      <c r="B147" s="852"/>
      <c r="C147" s="234" t="str">
        <f>'расчет свод'!B142</f>
        <v>Лампа ртутная для уличного освещения</v>
      </c>
      <c r="D147" s="269" t="s">
        <v>153</v>
      </c>
      <c r="E147" s="897">
        <f>'расчет свод'!G142</f>
        <v>5.6338028169014086E-2</v>
      </c>
      <c r="F147" s="897"/>
      <c r="G147" s="232">
        <v>1</v>
      </c>
      <c r="H147" s="233" t="e">
        <f>F147*G147/#REF!</f>
        <v>#REF!</v>
      </c>
      <c r="I147" s="234">
        <v>300</v>
      </c>
      <c r="J147" s="235"/>
      <c r="K147" s="236" t="e">
        <f t="shared" si="138"/>
        <v>#REF!</v>
      </c>
      <c r="L147" s="228"/>
      <c r="M147" s="397"/>
      <c r="Q147" s="16" t="s">
        <v>232</v>
      </c>
      <c r="R147" s="16" t="s">
        <v>153</v>
      </c>
      <c r="S147" s="173">
        <f>4/149*T147</f>
        <v>1.2885906040268456</v>
      </c>
      <c r="T147" s="93">
        <v>48</v>
      </c>
      <c r="U147" s="94">
        <v>1</v>
      </c>
      <c r="V147" s="314">
        <f t="shared" si="139"/>
        <v>2.6845637583892617E-2</v>
      </c>
      <c r="W147" s="207">
        <v>300</v>
      </c>
      <c r="X147" s="149"/>
      <c r="Y147" s="25">
        <f t="shared" si="140"/>
        <v>8.0536912751677843</v>
      </c>
      <c r="AA147" s="7">
        <v>30</v>
      </c>
      <c r="AB147" s="16" t="s">
        <v>232</v>
      </c>
      <c r="AC147" s="16" t="s">
        <v>153</v>
      </c>
      <c r="AD147" s="173">
        <f>4/149*AE147</f>
        <v>2.7114093959731544</v>
      </c>
      <c r="AE147" s="93">
        <v>101</v>
      </c>
      <c r="AF147" s="94">
        <v>1</v>
      </c>
      <c r="AG147" s="95">
        <f t="shared" si="141"/>
        <v>2.6845637583892617E-2</v>
      </c>
      <c r="AH147" s="207">
        <v>300</v>
      </c>
      <c r="AI147" s="149"/>
      <c r="AJ147" s="25">
        <f t="shared" si="142"/>
        <v>8.0536912751677843</v>
      </c>
      <c r="AK147" s="7"/>
      <c r="AL147" s="161"/>
      <c r="AM147" s="7">
        <v>27</v>
      </c>
      <c r="AN147" s="16" t="s">
        <v>195</v>
      </c>
      <c r="AO147" s="16" t="s">
        <v>153</v>
      </c>
      <c r="AP147" s="173">
        <v>2</v>
      </c>
      <c r="AQ147" s="93">
        <f t="shared" si="136"/>
        <v>149</v>
      </c>
      <c r="AR147" s="94">
        <v>1</v>
      </c>
      <c r="AS147" s="95">
        <f>AP147*AR147/AQ147</f>
        <v>1.3422818791946308E-2</v>
      </c>
      <c r="AT147" s="200">
        <v>150</v>
      </c>
      <c r="AU147" s="149"/>
      <c r="AV147" s="25">
        <f>AS147*AT147</f>
        <v>2.0134228187919461</v>
      </c>
      <c r="AW147" s="7"/>
      <c r="AX147" s="13">
        <v>340</v>
      </c>
      <c r="AY147" s="168">
        <f t="shared" si="127"/>
        <v>1199.9999999999998</v>
      </c>
      <c r="AZ147" s="166">
        <f t="shared" si="122"/>
        <v>299.99999999999994</v>
      </c>
      <c r="BA147" s="170">
        <f t="shared" si="123"/>
        <v>1499.9999999999998</v>
      </c>
      <c r="BB147" s="150"/>
    </row>
    <row r="148" spans="1:57" ht="30" customHeight="1">
      <c r="A148" s="850"/>
      <c r="B148" s="852"/>
      <c r="C148" s="234" t="str">
        <f>'расчет свод'!B143</f>
        <v>Прочие расходные материалы</v>
      </c>
      <c r="D148" s="269" t="s">
        <v>248</v>
      </c>
      <c r="E148" s="897">
        <f>'расчет свод'!G143</f>
        <v>5.263157894736842E-3</v>
      </c>
      <c r="F148" s="897"/>
      <c r="G148" s="232">
        <v>1</v>
      </c>
      <c r="H148" s="233" t="e">
        <f>F148*G148/#REF!</f>
        <v>#REF!</v>
      </c>
      <c r="I148" s="234">
        <v>31155</v>
      </c>
      <c r="J148" s="235"/>
      <c r="K148" s="236" t="e">
        <f t="shared" si="138"/>
        <v>#REF!</v>
      </c>
      <c r="L148" s="228"/>
      <c r="M148" s="397"/>
      <c r="Q148" s="16" t="s">
        <v>236</v>
      </c>
      <c r="R148" s="16" t="s">
        <v>153</v>
      </c>
      <c r="S148" s="173">
        <f>0.5/149*T148</f>
        <v>0.16107382550335569</v>
      </c>
      <c r="T148" s="93">
        <v>48</v>
      </c>
      <c r="U148" s="94">
        <v>1</v>
      </c>
      <c r="V148" s="314">
        <f t="shared" si="139"/>
        <v>3.3557046979865771E-3</v>
      </c>
      <c r="W148" s="207">
        <v>31155</v>
      </c>
      <c r="X148" s="149"/>
      <c r="Y148" s="25">
        <f t="shared" si="140"/>
        <v>104.5469798657718</v>
      </c>
      <c r="AA148" s="7"/>
      <c r="AB148" s="16" t="s">
        <v>236</v>
      </c>
      <c r="AC148" s="16" t="s">
        <v>153</v>
      </c>
      <c r="AD148" s="173">
        <f>0.5/149*AE148</f>
        <v>0.33892617449664431</v>
      </c>
      <c r="AE148" s="93">
        <v>101</v>
      </c>
      <c r="AF148" s="94">
        <v>1</v>
      </c>
      <c r="AG148" s="95">
        <f t="shared" si="141"/>
        <v>3.3557046979865771E-3</v>
      </c>
      <c r="AH148" s="207">
        <v>31155</v>
      </c>
      <c r="AI148" s="149"/>
      <c r="AJ148" s="25">
        <f t="shared" si="142"/>
        <v>104.5469798657718</v>
      </c>
      <c r="AK148" s="7"/>
      <c r="AL148" s="161"/>
      <c r="AM148" s="7">
        <v>28</v>
      </c>
      <c r="AN148" s="16" t="s">
        <v>174</v>
      </c>
      <c r="AO148" s="16" t="s">
        <v>153</v>
      </c>
      <c r="AP148" s="173">
        <v>0.5</v>
      </c>
      <c r="AQ148" s="93">
        <f t="shared" si="136"/>
        <v>149</v>
      </c>
      <c r="AR148" s="94">
        <v>1</v>
      </c>
      <c r="AS148" s="95">
        <f t="shared" ref="AS148:AS150" si="143">AP148*AR148/AQ148</f>
        <v>3.3557046979865771E-3</v>
      </c>
      <c r="AT148" s="200">
        <v>1200</v>
      </c>
      <c r="AU148" s="149"/>
      <c r="AV148" s="25">
        <f t="shared" ref="AV148:AV150" si="144">AS148*AT148</f>
        <v>4.0268456375838921</v>
      </c>
      <c r="AW148" s="7"/>
      <c r="AX148" s="13">
        <v>340</v>
      </c>
      <c r="AY148" s="168">
        <f t="shared" si="127"/>
        <v>15577.499999999998</v>
      </c>
      <c r="AZ148" s="166">
        <f t="shared" si="122"/>
        <v>599.99999999999989</v>
      </c>
      <c r="BA148" s="170">
        <f t="shared" si="123"/>
        <v>16177.499999999998</v>
      </c>
      <c r="BB148" s="150"/>
    </row>
    <row r="149" spans="1:57" ht="30" hidden="1">
      <c r="C149" s="402"/>
      <c r="D149" s="402"/>
      <c r="E149" s="402"/>
      <c r="F149" s="403"/>
      <c r="G149" s="404"/>
      <c r="H149" s="405"/>
      <c r="I149" s="406"/>
      <c r="J149" s="407"/>
      <c r="K149" s="408"/>
      <c r="L149" s="409"/>
      <c r="M149" s="237"/>
      <c r="Q149" s="229"/>
      <c r="R149" s="229"/>
      <c r="S149" s="230"/>
      <c r="T149" s="231"/>
      <c r="U149" s="232"/>
      <c r="V149" s="233"/>
      <c r="W149" s="234"/>
      <c r="X149" s="235"/>
      <c r="Y149" s="236"/>
      <c r="AA149" s="228"/>
      <c r="AB149" s="229"/>
      <c r="AC149" s="229"/>
      <c r="AD149" s="230"/>
      <c r="AE149" s="231"/>
      <c r="AF149" s="232"/>
      <c r="AG149" s="233"/>
      <c r="AH149" s="234"/>
      <c r="AI149" s="235"/>
      <c r="AJ149" s="236"/>
      <c r="AK149" s="228"/>
      <c r="AL149" s="237"/>
      <c r="AM149" s="228"/>
      <c r="AN149" s="16" t="s">
        <v>236</v>
      </c>
      <c r="AO149" s="16" t="s">
        <v>153</v>
      </c>
      <c r="AP149" s="173">
        <v>0.5</v>
      </c>
      <c r="AQ149" s="93">
        <v>149</v>
      </c>
      <c r="AR149" s="94">
        <v>1</v>
      </c>
      <c r="AS149" s="95">
        <f t="shared" si="143"/>
        <v>3.3557046979865771E-3</v>
      </c>
      <c r="AT149" s="207">
        <v>31155</v>
      </c>
      <c r="AU149" s="149"/>
      <c r="AV149" s="25">
        <f t="shared" si="144"/>
        <v>104.5469798657718</v>
      </c>
      <c r="AW149" s="228"/>
      <c r="AX149" s="13">
        <v>340</v>
      </c>
      <c r="AY149" s="168">
        <f t="shared" si="127"/>
        <v>0</v>
      </c>
      <c r="AZ149" s="166">
        <f t="shared" si="122"/>
        <v>15577.499999999998</v>
      </c>
      <c r="BA149" s="170">
        <f t="shared" si="123"/>
        <v>15577.499999999998</v>
      </c>
      <c r="BB149" s="150"/>
    </row>
    <row r="150" spans="1:57" hidden="1">
      <c r="C150" s="16"/>
      <c r="D150" s="229"/>
      <c r="E150" s="16"/>
      <c r="F150" s="272"/>
      <c r="G150" s="94"/>
      <c r="H150" s="95"/>
      <c r="I150" s="207"/>
      <c r="J150" s="149"/>
      <c r="K150" s="25"/>
      <c r="L150" s="7"/>
      <c r="M150" s="161"/>
      <c r="Q150" s="16"/>
      <c r="R150" s="16"/>
      <c r="S150" s="173"/>
      <c r="T150" s="93"/>
      <c r="U150" s="94"/>
      <c r="V150" s="95"/>
      <c r="W150" s="207"/>
      <c r="X150" s="149"/>
      <c r="Y150" s="25"/>
      <c r="AA150" s="7"/>
      <c r="AB150" s="16"/>
      <c r="AC150" s="16"/>
      <c r="AD150" s="173"/>
      <c r="AE150" s="93"/>
      <c r="AF150" s="94"/>
      <c r="AG150" s="95"/>
      <c r="AH150" s="207"/>
      <c r="AI150" s="149"/>
      <c r="AJ150" s="25"/>
      <c r="AK150" s="7"/>
      <c r="AL150" s="161"/>
      <c r="AM150" s="7">
        <v>29</v>
      </c>
      <c r="AN150" s="16" t="s">
        <v>173</v>
      </c>
      <c r="AO150" s="16" t="s">
        <v>153</v>
      </c>
      <c r="AP150" s="173">
        <v>1</v>
      </c>
      <c r="AQ150" s="93">
        <f>AQ148</f>
        <v>149</v>
      </c>
      <c r="AR150" s="94">
        <v>1</v>
      </c>
      <c r="AS150" s="95">
        <f t="shared" si="143"/>
        <v>6.7114093959731542E-3</v>
      </c>
      <c r="AT150" s="200">
        <v>200</v>
      </c>
      <c r="AU150" s="149"/>
      <c r="AV150" s="25">
        <f t="shared" si="144"/>
        <v>1.3422818791946309</v>
      </c>
      <c r="AW150" s="7"/>
      <c r="AX150" s="13">
        <v>340</v>
      </c>
      <c r="AY150" s="168">
        <f t="shared" si="127"/>
        <v>0</v>
      </c>
      <c r="AZ150" s="166">
        <f t="shared" si="122"/>
        <v>200</v>
      </c>
      <c r="BA150" s="170">
        <f t="shared" si="123"/>
        <v>200</v>
      </c>
      <c r="BB150" s="150"/>
    </row>
    <row r="151" spans="1:57" ht="30" hidden="1">
      <c r="C151" s="16"/>
      <c r="D151" s="229"/>
      <c r="E151" s="16"/>
      <c r="F151" s="272"/>
      <c r="G151" s="94"/>
      <c r="H151" s="95"/>
      <c r="I151" s="200"/>
      <c r="J151" s="149"/>
      <c r="K151" s="25"/>
      <c r="L151" s="7"/>
      <c r="M151" s="161"/>
      <c r="Q151" s="16"/>
      <c r="R151" s="16"/>
      <c r="S151" s="173"/>
      <c r="T151" s="93"/>
      <c r="U151" s="94"/>
      <c r="V151" s="95"/>
      <c r="W151" s="200"/>
      <c r="X151" s="149"/>
      <c r="Y151" s="25"/>
      <c r="AA151" s="7"/>
      <c r="AB151" s="16"/>
      <c r="AC151" s="16"/>
      <c r="AD151" s="173"/>
      <c r="AE151" s="93"/>
      <c r="AF151" s="94"/>
      <c r="AG151" s="95"/>
      <c r="AH151" s="200"/>
      <c r="AI151" s="149"/>
      <c r="AJ151" s="25"/>
      <c r="AK151" s="7"/>
      <c r="AL151" s="161"/>
      <c r="AM151" s="7">
        <v>30</v>
      </c>
      <c r="AN151" s="124" t="s">
        <v>145</v>
      </c>
      <c r="AO151" s="159" t="s">
        <v>49</v>
      </c>
      <c r="AP151" s="175">
        <v>1</v>
      </c>
      <c r="AQ151" s="93">
        <f t="shared" si="136"/>
        <v>149</v>
      </c>
      <c r="AR151" s="201">
        <v>1</v>
      </c>
      <c r="AS151" s="95">
        <f>AP151*AR151/AQ151</f>
        <v>6.7114093959731542E-3</v>
      </c>
      <c r="AT151" s="101">
        <v>3933615</v>
      </c>
      <c r="AU151" s="67"/>
      <c r="AV151" s="25">
        <f>AS151*AT151</f>
        <v>26400.100671140939</v>
      </c>
      <c r="AW151" s="7"/>
      <c r="AX151" s="13">
        <v>340</v>
      </c>
      <c r="AY151" s="168">
        <f t="shared" si="127"/>
        <v>0</v>
      </c>
      <c r="AZ151" s="166">
        <f t="shared" si="122"/>
        <v>3933615</v>
      </c>
      <c r="BA151" s="170">
        <f t="shared" si="123"/>
        <v>3933615</v>
      </c>
      <c r="BB151" s="150"/>
    </row>
    <row r="152" spans="1:57" hidden="1">
      <c r="C152" s="16"/>
      <c r="D152" s="229"/>
      <c r="E152" s="16"/>
      <c r="F152" s="272"/>
      <c r="G152" s="94"/>
      <c r="H152" s="95"/>
      <c r="I152" s="207"/>
      <c r="J152" s="149"/>
      <c r="K152" s="25"/>
      <c r="L152" s="7"/>
      <c r="M152" s="161"/>
      <c r="Q152" s="16"/>
      <c r="R152" s="16"/>
      <c r="S152" s="173"/>
      <c r="T152" s="93"/>
      <c r="U152" s="94"/>
      <c r="V152" s="95"/>
      <c r="W152" s="207"/>
      <c r="X152" s="149"/>
      <c r="Y152" s="25"/>
      <c r="AA152" s="7"/>
      <c r="AB152" s="16"/>
      <c r="AC152" s="16"/>
      <c r="AD152" s="173"/>
      <c r="AE152" s="93"/>
      <c r="AF152" s="94"/>
      <c r="AG152" s="95"/>
      <c r="AH152" s="207"/>
      <c r="AI152" s="149"/>
      <c r="AJ152" s="25"/>
      <c r="AK152" s="7"/>
      <c r="AL152" s="161"/>
      <c r="AM152" s="7">
        <v>31</v>
      </c>
      <c r="AN152" s="16"/>
      <c r="AO152" s="16"/>
      <c r="AP152" s="173"/>
      <c r="AQ152" s="93"/>
      <c r="AR152" s="94"/>
      <c r="AS152" s="95"/>
      <c r="AT152" s="200"/>
      <c r="AU152" s="149"/>
      <c r="AV152" s="25"/>
      <c r="AW152" s="7"/>
      <c r="AX152" s="13">
        <v>340</v>
      </c>
      <c r="AY152" s="168">
        <f t="shared" si="127"/>
        <v>0</v>
      </c>
      <c r="AZ152" s="166">
        <f t="shared" si="122"/>
        <v>0</v>
      </c>
      <c r="BA152" s="170">
        <f t="shared" si="123"/>
        <v>0</v>
      </c>
      <c r="BB152" s="150"/>
    </row>
    <row r="153" spans="1:57" hidden="1">
      <c r="C153" s="205"/>
      <c r="D153" s="255"/>
      <c r="E153" s="205"/>
      <c r="F153" s="274"/>
      <c r="G153" s="201"/>
      <c r="H153" s="95"/>
      <c r="I153" s="101"/>
      <c r="J153" s="65"/>
      <c r="K153" s="131"/>
      <c r="L153" s="62"/>
      <c r="M153" s="119"/>
      <c r="Q153" s="205"/>
      <c r="R153" s="205"/>
      <c r="S153" s="206"/>
      <c r="T153" s="202"/>
      <c r="U153" s="201"/>
      <c r="V153" s="95"/>
      <c r="W153" s="101"/>
      <c r="X153" s="65"/>
      <c r="Y153" s="131"/>
      <c r="AA153" s="62"/>
      <c r="AB153" s="205"/>
      <c r="AC153" s="205"/>
      <c r="AD153" s="206"/>
      <c r="AE153" s="202"/>
      <c r="AF153" s="201"/>
      <c r="AG153" s="95"/>
      <c r="AH153" s="101"/>
      <c r="AI153" s="65"/>
      <c r="AJ153" s="131"/>
      <c r="AK153" s="62"/>
      <c r="AL153" s="119"/>
      <c r="AM153" s="62">
        <v>32</v>
      </c>
      <c r="AN153" s="124"/>
      <c r="AO153" s="159"/>
      <c r="AP153" s="175"/>
      <c r="AQ153" s="93"/>
      <c r="AR153" s="201"/>
      <c r="AS153" s="95"/>
      <c r="AT153" s="101"/>
      <c r="AU153" s="67"/>
      <c r="AV153" s="25"/>
      <c r="AW153" s="62"/>
      <c r="AX153" s="13">
        <v>340</v>
      </c>
      <c r="AY153" s="168">
        <f t="shared" si="127"/>
        <v>0</v>
      </c>
      <c r="AZ153" s="166">
        <f t="shared" si="122"/>
        <v>0</v>
      </c>
      <c r="BA153" s="185">
        <f>AY153+AZ153</f>
        <v>0</v>
      </c>
      <c r="BB153" s="150"/>
    </row>
    <row r="154" spans="1:57" ht="15.75" hidden="1" thickBot="1">
      <c r="C154" s="209"/>
      <c r="D154" s="256"/>
      <c r="E154" s="210"/>
      <c r="F154" s="275"/>
      <c r="G154" s="213"/>
      <c r="H154" s="214"/>
      <c r="I154" s="215"/>
      <c r="J154" s="216"/>
      <c r="K154" s="217"/>
      <c r="L154" s="7"/>
      <c r="M154" s="119"/>
      <c r="Q154" s="209"/>
      <c r="R154" s="210"/>
      <c r="S154" s="211"/>
      <c r="T154" s="212"/>
      <c r="U154" s="213"/>
      <c r="V154" s="214"/>
      <c r="W154" s="215"/>
      <c r="X154" s="216"/>
      <c r="Y154" s="217"/>
      <c r="AA154" s="7"/>
      <c r="AB154" s="209"/>
      <c r="AC154" s="210"/>
      <c r="AD154" s="211"/>
      <c r="AE154" s="212"/>
      <c r="AF154" s="213"/>
      <c r="AG154" s="214"/>
      <c r="AH154" s="215"/>
      <c r="AI154" s="216"/>
      <c r="AJ154" s="217"/>
      <c r="AK154" s="7"/>
      <c r="AL154" s="119"/>
      <c r="AM154" s="7"/>
      <c r="AR154" s="13"/>
      <c r="AW154" s="7"/>
      <c r="AX154" s="13">
        <v>340</v>
      </c>
      <c r="AY154" s="168">
        <f>AJ154*149</f>
        <v>0</v>
      </c>
      <c r="AZ154" s="166">
        <f t="shared" si="122"/>
        <v>0</v>
      </c>
      <c r="BA154" s="186">
        <f>BA149+AY51+BA51+AZ81+BA118+BA119+BA135+BA136+BA137+BA140+BA141+BA153+BA142+BA143+BA144+BA145+BA146+BA147+BA148+BA150+BA151+BA152</f>
        <v>4669737.1610738253</v>
      </c>
      <c r="BB154" s="187">
        <v>340</v>
      </c>
      <c r="BC154" s="756"/>
      <c r="BD154" s="757"/>
      <c r="BE154" s="758"/>
    </row>
    <row r="155" spans="1:57" hidden="1">
      <c r="C155" s="765"/>
      <c r="D155" s="765"/>
      <c r="E155" s="765"/>
      <c r="F155" s="765"/>
      <c r="G155" s="765"/>
      <c r="H155" s="765"/>
      <c r="I155" s="765"/>
      <c r="J155" s="766"/>
      <c r="K155" s="27" t="e">
        <f>SUM(K118:K154)</f>
        <v>#REF!</v>
      </c>
      <c r="L155" s="7"/>
      <c r="M155" s="120"/>
      <c r="Q155" s="260"/>
      <c r="R155" s="260"/>
      <c r="S155" s="260"/>
      <c r="T155" s="260"/>
      <c r="U155" s="260"/>
      <c r="V155" s="260"/>
      <c r="W155" s="260"/>
      <c r="X155" s="260"/>
      <c r="Y155" s="27">
        <f>SUM(Y118:Y154)</f>
        <v>3470.9731543624166</v>
      </c>
      <c r="AA155" s="767" t="s">
        <v>27</v>
      </c>
      <c r="AB155" s="765"/>
      <c r="AC155" s="765"/>
      <c r="AD155" s="765"/>
      <c r="AE155" s="765"/>
      <c r="AF155" s="765"/>
      <c r="AG155" s="765"/>
      <c r="AH155" s="765"/>
      <c r="AI155" s="766"/>
      <c r="AJ155" s="27">
        <f>SUM(AJ118:AJ154)</f>
        <v>3470.9731543624166</v>
      </c>
      <c r="AK155" s="7"/>
      <c r="AL155" s="120"/>
      <c r="AM155" s="767" t="s">
        <v>27</v>
      </c>
      <c r="AN155" s="765"/>
      <c r="AO155" s="765"/>
      <c r="AP155" s="765"/>
      <c r="AQ155" s="765"/>
      <c r="AR155" s="765"/>
      <c r="AS155" s="765"/>
      <c r="AT155" s="765"/>
      <c r="AU155" s="766"/>
      <c r="AV155" s="27">
        <f>SUM(AV118:AV153)</f>
        <v>30438.859060402683</v>
      </c>
      <c r="AW155" s="7"/>
      <c r="AY155" s="27">
        <f>SUM(AY118:AY154)</f>
        <v>517175</v>
      </c>
      <c r="BA155" s="13" t="s">
        <v>124</v>
      </c>
      <c r="BB155" s="55">
        <f>AY51</f>
        <v>88122.161073825511</v>
      </c>
      <c r="BC155" s="759"/>
      <c r="BD155" s="760"/>
      <c r="BE155" s="761"/>
    </row>
    <row r="156" spans="1:57" ht="15" hidden="1" customHeight="1" thickBot="1">
      <c r="C156" s="751"/>
      <c r="D156" s="751"/>
      <c r="E156" s="751"/>
      <c r="F156" s="751"/>
      <c r="G156" s="751"/>
      <c r="H156" s="751"/>
      <c r="I156" s="751"/>
      <c r="J156" s="752"/>
      <c r="K156" s="31" t="e">
        <f>K78+K87+K92+K98+K101+K116+K155</f>
        <v>#REF!</v>
      </c>
      <c r="L156" s="6"/>
      <c r="M156" s="237"/>
      <c r="Q156" s="260"/>
      <c r="R156" s="260"/>
      <c r="S156" s="260"/>
      <c r="T156" s="260"/>
      <c r="U156" s="260"/>
      <c r="V156" s="260"/>
      <c r="W156" s="260"/>
      <c r="X156" s="260"/>
      <c r="Y156" s="31">
        <f>Y78+Y87+Y92+Y98+Y101+Y116+Y155</f>
        <v>22464.928514496642</v>
      </c>
      <c r="AA156" s="753" t="s">
        <v>90</v>
      </c>
      <c r="AB156" s="751"/>
      <c r="AC156" s="751"/>
      <c r="AD156" s="751"/>
      <c r="AE156" s="751"/>
      <c r="AF156" s="751"/>
      <c r="AG156" s="751"/>
      <c r="AH156" s="751"/>
      <c r="AI156" s="752"/>
      <c r="AJ156" s="31">
        <f>AJ78+AJ87+AJ92+AJ98+AJ101+AJ116+AJ155</f>
        <v>22464.928514496649</v>
      </c>
      <c r="AK156" s="6"/>
      <c r="AL156" s="237"/>
      <c r="AM156" s="753" t="s">
        <v>90</v>
      </c>
      <c r="AN156" s="751"/>
      <c r="AO156" s="751"/>
      <c r="AP156" s="751"/>
      <c r="AQ156" s="751"/>
      <c r="AR156" s="751"/>
      <c r="AS156" s="751"/>
      <c r="AT156" s="751"/>
      <c r="AU156" s="752"/>
      <c r="AV156" s="31">
        <f>AV78+AV87+AV92+AV98+AV101+AV116+AV155</f>
        <v>58303.542455033559</v>
      </c>
      <c r="AW156" s="6"/>
      <c r="AY156" s="31">
        <f>AY78+AY87+AY92+AY98+AY101+AY116+AY155</f>
        <v>2240380.6049661743</v>
      </c>
      <c r="BA156" s="13" t="s">
        <v>166</v>
      </c>
      <c r="BB156" s="55">
        <f>BA154-BB155</f>
        <v>4581615</v>
      </c>
      <c r="BC156" s="762"/>
      <c r="BD156" s="763"/>
      <c r="BE156" s="764"/>
    </row>
    <row r="157" spans="1:57" ht="15" hidden="1" customHeight="1">
      <c r="C157" s="751"/>
      <c r="D157" s="751"/>
      <c r="E157" s="751"/>
      <c r="F157" s="751"/>
      <c r="G157" s="751"/>
      <c r="H157" s="751"/>
      <c r="I157" s="751"/>
      <c r="J157" s="752"/>
      <c r="K157" s="31" t="e">
        <f>K156+K70</f>
        <v>#REF!</v>
      </c>
      <c r="M157" s="245"/>
      <c r="Q157" s="260"/>
      <c r="R157" s="260"/>
      <c r="S157" s="260"/>
      <c r="T157" s="260"/>
      <c r="U157" s="260"/>
      <c r="V157" s="260"/>
      <c r="W157" s="260"/>
      <c r="X157" s="260"/>
      <c r="Y157" s="31">
        <f>Y156+Y70</f>
        <v>79663.716648724832</v>
      </c>
      <c r="AA157" s="753" t="s">
        <v>91</v>
      </c>
      <c r="AB157" s="751"/>
      <c r="AC157" s="751"/>
      <c r="AD157" s="751"/>
      <c r="AE157" s="751"/>
      <c r="AF157" s="751"/>
      <c r="AG157" s="751"/>
      <c r="AH157" s="751"/>
      <c r="AI157" s="752"/>
      <c r="AJ157" s="31">
        <f>AJ156+AJ70</f>
        <v>79663.716648724847</v>
      </c>
      <c r="AL157" s="245"/>
      <c r="AM157" s="753" t="s">
        <v>91</v>
      </c>
      <c r="AN157" s="751"/>
      <c r="AO157" s="751"/>
      <c r="AP157" s="751"/>
      <c r="AQ157" s="751"/>
      <c r="AR157" s="751"/>
      <c r="AS157" s="751"/>
      <c r="AT157" s="751"/>
      <c r="AU157" s="752"/>
      <c r="AV157" s="31">
        <f>AV156+AV70</f>
        <v>78882.394093288589</v>
      </c>
      <c r="AY157" s="31">
        <f>AY156+AY70</f>
        <v>10680948.386603758</v>
      </c>
      <c r="AZ157" s="55"/>
      <c r="BA157" s="55">
        <f>BB157-BB156-BB155</f>
        <v>-1332534.0410738254</v>
      </c>
      <c r="BB157" s="55">
        <v>3337203.12</v>
      </c>
    </row>
    <row r="158" spans="1:57">
      <c r="K158" s="41" t="e">
        <f>K157*48</f>
        <v>#REF!</v>
      </c>
      <c r="Y158" s="41">
        <f>Y157*48</f>
        <v>3823858.399138792</v>
      </c>
      <c r="AJ158" s="41">
        <f>AJ157*101</f>
        <v>8046035.3815212091</v>
      </c>
      <c r="AV158" s="41">
        <f>AV157*149</f>
        <v>11753476.719899999</v>
      </c>
    </row>
    <row r="159" spans="1:57" hidden="1">
      <c r="K159" s="41"/>
      <c r="Y159" s="41"/>
      <c r="AJ159" s="41"/>
      <c r="AV159" s="41"/>
    </row>
    <row r="160" spans="1:57" hidden="1">
      <c r="K160" s="55" t="e">
        <f>K158+AJ158</f>
        <v>#REF!</v>
      </c>
      <c r="T160" s="13">
        <v>3938878.9</v>
      </c>
      <c r="Y160" s="55">
        <f>Y158+AL158</f>
        <v>3823858.399138792</v>
      </c>
      <c r="AE160" s="13">
        <v>3938878.9</v>
      </c>
      <c r="AJ160" s="55"/>
      <c r="AV160" s="55">
        <f>AV158+AJ158</f>
        <v>19799512.101421207</v>
      </c>
      <c r="BD160" s="55"/>
    </row>
    <row r="161" spans="3:55" hidden="1">
      <c r="K161" s="13">
        <v>11869893.48</v>
      </c>
      <c r="T161" s="55">
        <f>T160-T167</f>
        <v>3938878.9</v>
      </c>
      <c r="Y161" s="13">
        <v>11869893.48</v>
      </c>
      <c r="AE161" s="55">
        <f>AE160-AE167</f>
        <v>-233425.08410000009</v>
      </c>
      <c r="AV161" s="145">
        <v>23623373.02</v>
      </c>
    </row>
    <row r="162" spans="3:55" hidden="1">
      <c r="K162" s="13">
        <f>K161/149*48</f>
        <v>3823858.3022818798</v>
      </c>
      <c r="Y162" s="13">
        <f>Y161/149*48</f>
        <v>3823858.3022818798</v>
      </c>
      <c r="AV162" s="55">
        <f>AV160-AV161</f>
        <v>-3823860.9185787924</v>
      </c>
    </row>
    <row r="163" spans="3:55" hidden="1">
      <c r="K163" s="13">
        <f>K161/149*101</f>
        <v>8046035.1777181216</v>
      </c>
      <c r="Y163" s="13">
        <f>Y161/149*101</f>
        <v>8046035.1777181216</v>
      </c>
      <c r="AV163" s="55">
        <f>AV162</f>
        <v>-3823860.9185787924</v>
      </c>
      <c r="AY163" s="13" t="s">
        <v>102</v>
      </c>
      <c r="AZ163" s="13" t="s">
        <v>101</v>
      </c>
    </row>
    <row r="164" spans="3:55" hidden="1">
      <c r="AX164" s="13">
        <v>211.21299999999999</v>
      </c>
      <c r="AY164" s="41">
        <f>AY116+AZ19</f>
        <v>6228277.2989194635</v>
      </c>
      <c r="AZ164" s="41">
        <f>18057090.8+5453241</f>
        <v>23510331.800000001</v>
      </c>
      <c r="BA164" s="41"/>
      <c r="BB164" s="41"/>
      <c r="BC164" s="55">
        <f>AZ164-AY164</f>
        <v>17282054.501080535</v>
      </c>
    </row>
    <row r="165" spans="3:55" hidden="1">
      <c r="H165" s="55"/>
      <c r="V165" s="55"/>
      <c r="AG165" s="55"/>
      <c r="AN165" s="13" t="s">
        <v>185</v>
      </c>
      <c r="AX165" s="13">
        <v>212</v>
      </c>
      <c r="AY165" s="41">
        <f>45000+AY128</f>
        <v>45450</v>
      </c>
      <c r="AZ165" s="41">
        <f>1800+45000</f>
        <v>46800</v>
      </c>
      <c r="BA165" s="41"/>
      <c r="BB165" s="41"/>
      <c r="BC165" s="55">
        <f t="shared" ref="BC165:BC172" si="145">AZ165-AY165</f>
        <v>1350</v>
      </c>
    </row>
    <row r="166" spans="3:55" hidden="1">
      <c r="C166" s="126">
        <v>211</v>
      </c>
      <c r="D166" s="257"/>
      <c r="E166" s="126">
        <v>213</v>
      </c>
      <c r="F166" s="126"/>
      <c r="G166" s="144"/>
      <c r="I166" s="55"/>
      <c r="Q166" s="126">
        <v>211</v>
      </c>
      <c r="R166" s="126">
        <v>213</v>
      </c>
      <c r="S166" s="126"/>
      <c r="T166" s="126" t="s">
        <v>155</v>
      </c>
      <c r="U166" s="144"/>
      <c r="W166" s="55"/>
      <c r="AB166" s="126">
        <v>211</v>
      </c>
      <c r="AC166" s="126">
        <v>213</v>
      </c>
      <c r="AD166" s="126"/>
      <c r="AE166" s="126" t="s">
        <v>155</v>
      </c>
      <c r="AF166" s="144"/>
      <c r="AH166" s="55"/>
      <c r="AX166" s="13">
        <v>221</v>
      </c>
      <c r="AY166" s="41">
        <f>AY98+AY58</f>
        <v>83689.261744966439</v>
      </c>
      <c r="AZ166" s="41">
        <v>249800</v>
      </c>
      <c r="BA166" s="41"/>
      <c r="BB166" s="41"/>
      <c r="BC166" s="55">
        <f t="shared" si="145"/>
        <v>166110.73825503356</v>
      </c>
    </row>
    <row r="167" spans="3:55" hidden="1">
      <c r="C167" s="126">
        <v>3204604</v>
      </c>
      <c r="D167" s="257"/>
      <c r="E167" s="126">
        <v>967700</v>
      </c>
      <c r="F167" s="145">
        <v>4172304</v>
      </c>
      <c r="G167" s="239" t="e">
        <f>F167-#REF!</f>
        <v>#REF!</v>
      </c>
      <c r="Q167" s="126">
        <v>3204604</v>
      </c>
      <c r="R167" s="126">
        <v>967700</v>
      </c>
      <c r="S167" s="145">
        <v>4172304</v>
      </c>
      <c r="T167" s="145">
        <f>AP19+AQ116</f>
        <v>0</v>
      </c>
      <c r="U167" s="239">
        <f>S167-T167</f>
        <v>4172304</v>
      </c>
      <c r="AA167" s="13">
        <v>7408</v>
      </c>
      <c r="AB167" s="126">
        <v>3204604</v>
      </c>
      <c r="AC167" s="126">
        <v>967700</v>
      </c>
      <c r="AD167" s="145">
        <v>4172304</v>
      </c>
      <c r="AE167" s="145">
        <f>BA19+BB116</f>
        <v>4172303.9841</v>
      </c>
      <c r="AF167" s="239">
        <f>AD167-AE167</f>
        <v>1.5899999998509884E-2</v>
      </c>
      <c r="AN167" s="15">
        <v>3337203.12</v>
      </c>
      <c r="AR167" s="37">
        <f>AN167-AN184</f>
        <v>3287203.12</v>
      </c>
      <c r="AX167" s="13">
        <v>222</v>
      </c>
      <c r="AY167" s="41">
        <f>AY101+102000+311100</f>
        <v>438100</v>
      </c>
      <c r="AZ167" s="41">
        <f>102000+471300</f>
        <v>573300</v>
      </c>
      <c r="BA167" s="41"/>
      <c r="BB167" s="41"/>
      <c r="BC167" s="55">
        <f t="shared" si="145"/>
        <v>135200</v>
      </c>
    </row>
    <row r="168" spans="3:55" hidden="1">
      <c r="C168" s="126">
        <v>6350167</v>
      </c>
      <c r="D168" s="257"/>
      <c r="E168" s="126">
        <f>C168*0.302+0.29</f>
        <v>1917750.7239999999</v>
      </c>
      <c r="F168" s="145">
        <v>8267917.9000000004</v>
      </c>
      <c r="G168" s="239" t="e">
        <f>F168-#REF!</f>
        <v>#REF!</v>
      </c>
      <c r="Q168" s="126">
        <v>6350167</v>
      </c>
      <c r="R168" s="126">
        <f>Q168*0.302+0.29</f>
        <v>1917750.7239999999</v>
      </c>
      <c r="S168" s="145">
        <v>8267917.9000000004</v>
      </c>
      <c r="T168" s="145">
        <f>AN19</f>
        <v>0</v>
      </c>
      <c r="U168" s="239">
        <f t="shared" ref="U168:U174" si="146">S168-T168</f>
        <v>8267917.9000000004</v>
      </c>
      <c r="AA168" s="13">
        <v>7588</v>
      </c>
      <c r="AB168" s="126">
        <v>6350167</v>
      </c>
      <c r="AC168" s="126">
        <f>AB168*0.302+0.29</f>
        <v>1917750.7239999999</v>
      </c>
      <c r="AD168" s="145">
        <v>8267917.9000000004</v>
      </c>
      <c r="AE168" s="145">
        <f>AY19</f>
        <v>8267917.4339999994</v>
      </c>
      <c r="AF168" s="239">
        <f t="shared" ref="AF168:AF176" si="147">AD168-AE168</f>
        <v>0.46600000094622374</v>
      </c>
      <c r="AN168" s="13">
        <v>59639</v>
      </c>
      <c r="AO168" s="13" t="s">
        <v>124</v>
      </c>
      <c r="AX168" s="13">
        <v>223</v>
      </c>
      <c r="AY168" s="41">
        <f>AY79</f>
        <v>1775639.0779200001</v>
      </c>
      <c r="AZ168" s="41">
        <v>2509133</v>
      </c>
      <c r="BA168" s="41"/>
      <c r="BB168" s="41"/>
      <c r="BC168" s="55">
        <f t="shared" si="145"/>
        <v>733493.92207999993</v>
      </c>
    </row>
    <row r="169" spans="3:55" hidden="1">
      <c r="C169" s="126">
        <v>2322203.7999999998</v>
      </c>
      <c r="D169" s="257"/>
      <c r="E169" s="127">
        <f>C169*0.302-0.74</f>
        <v>701304.80759999994</v>
      </c>
      <c r="F169" s="145">
        <v>3023508.8</v>
      </c>
      <c r="G169" s="239" t="e">
        <f>F169-#REF!</f>
        <v>#REF!</v>
      </c>
      <c r="Q169" s="126">
        <v>2322203.7999999998</v>
      </c>
      <c r="R169" s="127">
        <f>Q169*0.302-0.74</f>
        <v>701304.80759999994</v>
      </c>
      <c r="S169" s="145">
        <v>3023508.8</v>
      </c>
      <c r="T169" s="145">
        <f>AN117+AP117</f>
        <v>0</v>
      </c>
      <c r="U169" s="239">
        <f t="shared" si="146"/>
        <v>3023508.8</v>
      </c>
      <c r="AA169" s="13">
        <v>8800</v>
      </c>
      <c r="AB169" s="126">
        <v>2322203.7999999998</v>
      </c>
      <c r="AC169" s="127">
        <f>AB169*0.302-0.74</f>
        <v>701304.80759999994</v>
      </c>
      <c r="AD169" s="145">
        <v>3023508.8</v>
      </c>
      <c r="AE169" s="145">
        <f>AY117+BA117</f>
        <v>3023508.00654</v>
      </c>
      <c r="AF169" s="239">
        <f t="shared" si="147"/>
        <v>0.79345999984070659</v>
      </c>
      <c r="AN169" s="13">
        <f>2658414+100800</f>
        <v>2759214</v>
      </c>
      <c r="AO169" s="13" t="s">
        <v>186</v>
      </c>
      <c r="AX169" s="13">
        <v>225</v>
      </c>
      <c r="AY169" s="41">
        <f>AY87-AY81+AY119+AY120</f>
        <v>369745</v>
      </c>
      <c r="AZ169" s="41">
        <v>476940</v>
      </c>
      <c r="BA169" s="41"/>
      <c r="BB169" s="41"/>
      <c r="BC169" s="55">
        <f t="shared" si="145"/>
        <v>107195</v>
      </c>
    </row>
    <row r="170" spans="3:55" hidden="1">
      <c r="E170" s="13">
        <v>212</v>
      </c>
      <c r="F170" s="145">
        <f>124300-100000</f>
        <v>24300</v>
      </c>
      <c r="G170" s="239" t="e">
        <f>F170-#REF!</f>
        <v>#REF!</v>
      </c>
      <c r="H170" s="55" t="e">
        <f>G170-23400</f>
        <v>#REF!</v>
      </c>
      <c r="J170" s="13" t="s">
        <v>183</v>
      </c>
      <c r="R170" s="13">
        <v>212</v>
      </c>
      <c r="S170" s="145">
        <f>124300-100000</f>
        <v>24300</v>
      </c>
      <c r="T170" s="145">
        <f>AP128</f>
        <v>0.5</v>
      </c>
      <c r="U170" s="239">
        <f t="shared" si="146"/>
        <v>24299.5</v>
      </c>
      <c r="V170" s="55">
        <f>U170-23400</f>
        <v>899.5</v>
      </c>
      <c r="X170" s="13" t="s">
        <v>183</v>
      </c>
      <c r="AC170" s="13">
        <v>212</v>
      </c>
      <c r="AD170" s="145">
        <f>124300-100000</f>
        <v>24300</v>
      </c>
      <c r="AE170" s="145">
        <f>BA128</f>
        <v>900</v>
      </c>
      <c r="AF170" s="239">
        <f t="shared" si="147"/>
        <v>23400</v>
      </c>
      <c r="AG170" s="55">
        <f>AF170-23400</f>
        <v>0</v>
      </c>
      <c r="AI170" s="13" t="s">
        <v>183</v>
      </c>
      <c r="AN170" s="13">
        <v>16000</v>
      </c>
      <c r="AO170" s="13" t="s">
        <v>187</v>
      </c>
      <c r="AX170" s="13">
        <v>226</v>
      </c>
      <c r="AY170" s="41" t="e">
        <f>AY120+AY121+AY122+AY123+AY125+#REF!+#REF!+AY129+AY56+#REF!-45000-102000-311100+15000</f>
        <v>#REF!</v>
      </c>
      <c r="AZ170" s="41">
        <f>144000+1205230</f>
        <v>1349230</v>
      </c>
      <c r="BA170" s="41"/>
      <c r="BB170" s="41"/>
      <c r="BC170" s="55" t="e">
        <f t="shared" si="145"/>
        <v>#REF!</v>
      </c>
    </row>
    <row r="171" spans="3:55" hidden="1">
      <c r="C171" s="13">
        <v>8800</v>
      </c>
      <c r="E171" s="13">
        <v>221</v>
      </c>
      <c r="F171" s="145">
        <v>100600</v>
      </c>
      <c r="G171" s="240" t="e">
        <f>F171-#REF!</f>
        <v>#REF!</v>
      </c>
      <c r="Q171" s="13">
        <v>8800</v>
      </c>
      <c r="R171" s="13">
        <v>221</v>
      </c>
      <c r="S171" s="145">
        <v>100600</v>
      </c>
      <c r="T171" s="145">
        <f>AQ98</f>
        <v>0</v>
      </c>
      <c r="U171" s="240">
        <f t="shared" si="146"/>
        <v>100600</v>
      </c>
      <c r="AB171" s="13">
        <v>8800</v>
      </c>
      <c r="AC171" s="13">
        <v>221</v>
      </c>
      <c r="AD171" s="145">
        <v>100600</v>
      </c>
      <c r="AE171" s="145">
        <f>BB98</f>
        <v>100600</v>
      </c>
      <c r="AF171" s="240">
        <f t="shared" si="147"/>
        <v>0</v>
      </c>
      <c r="AN171" s="13">
        <v>150000</v>
      </c>
      <c r="AO171" s="13" t="s">
        <v>189</v>
      </c>
      <c r="AX171" s="13">
        <v>290</v>
      </c>
      <c r="AY171" s="41" t="e">
        <f>#REF!+AY127</f>
        <v>#REF!</v>
      </c>
      <c r="AZ171" s="41">
        <v>122990</v>
      </c>
      <c r="BA171" s="41"/>
      <c r="BB171" s="41"/>
      <c r="BC171" s="55" t="e">
        <f t="shared" si="145"/>
        <v>#REF!</v>
      </c>
    </row>
    <row r="172" spans="3:55" hidden="1">
      <c r="E172" s="13">
        <v>222</v>
      </c>
      <c r="F172" s="145">
        <f>15600+10200+50000</f>
        <v>75800</v>
      </c>
      <c r="G172" s="240" t="e">
        <f>F172-#REF!</f>
        <v>#REF!</v>
      </c>
      <c r="H172" s="55" t="e">
        <f>G172-25800</f>
        <v>#REF!</v>
      </c>
      <c r="J172" s="13" t="s">
        <v>184</v>
      </c>
      <c r="R172" s="13">
        <v>222</v>
      </c>
      <c r="S172" s="145">
        <f>15600+10200+50000</f>
        <v>75800</v>
      </c>
      <c r="T172" s="145">
        <f>AQ101</f>
        <v>0</v>
      </c>
      <c r="U172" s="240">
        <f t="shared" si="146"/>
        <v>75800</v>
      </c>
      <c r="V172" s="55">
        <f>U172-25800</f>
        <v>50000</v>
      </c>
      <c r="X172" s="13" t="s">
        <v>184</v>
      </c>
      <c r="AC172" s="13">
        <v>222</v>
      </c>
      <c r="AD172" s="145">
        <f>15600+10200+50000</f>
        <v>75800</v>
      </c>
      <c r="AE172" s="145">
        <f>BB101</f>
        <v>50000</v>
      </c>
      <c r="AF172" s="240">
        <f t="shared" si="147"/>
        <v>25800</v>
      </c>
      <c r="AG172" s="55">
        <f>AF172-25800</f>
        <v>0</v>
      </c>
      <c r="AI172" s="13" t="s">
        <v>184</v>
      </c>
      <c r="AN172" s="13">
        <v>60000</v>
      </c>
      <c r="AO172" s="13" t="s">
        <v>190</v>
      </c>
      <c r="AX172" s="13">
        <v>340</v>
      </c>
      <c r="AY172" s="41">
        <f>AY154+AY81+AY51+AY118</f>
        <v>171122.1610738255</v>
      </c>
      <c r="AZ172" s="41">
        <v>460392</v>
      </c>
      <c r="BA172" s="41"/>
      <c r="BB172" s="41"/>
      <c r="BC172" s="55">
        <f t="shared" si="145"/>
        <v>289269.8389261745</v>
      </c>
    </row>
    <row r="173" spans="3:55" hidden="1">
      <c r="E173" s="13">
        <v>223</v>
      </c>
      <c r="F173" s="145">
        <v>1775640.32</v>
      </c>
      <c r="G173" s="240" t="e">
        <f>F173-#REF!</f>
        <v>#REF!</v>
      </c>
      <c r="R173" s="13">
        <v>223</v>
      </c>
      <c r="S173" s="145">
        <v>1775640.32</v>
      </c>
      <c r="T173" s="145">
        <f>AO78</f>
        <v>0</v>
      </c>
      <c r="U173" s="240">
        <f t="shared" si="146"/>
        <v>1775640.32</v>
      </c>
      <c r="AC173" s="13">
        <v>223</v>
      </c>
      <c r="AD173" s="145">
        <v>1775640.32</v>
      </c>
      <c r="AE173" s="145">
        <f>AZ78</f>
        <v>1775640.32</v>
      </c>
      <c r="AF173" s="240">
        <f t="shared" si="147"/>
        <v>0</v>
      </c>
      <c r="AN173" s="13">
        <v>40000</v>
      </c>
      <c r="AO173" s="13" t="s">
        <v>188</v>
      </c>
      <c r="AX173" s="13" t="s">
        <v>103</v>
      </c>
      <c r="AY173" s="55" t="e">
        <f>AY164+AY165+AY166+AY167+AY168+AY169+AY170+AY171+AY172</f>
        <v>#REF!</v>
      </c>
      <c r="AZ173" s="55">
        <f>AZ164+AZ165+AZ166+AZ167+AZ168+AZ169+AZ170+AZ171+AZ172</f>
        <v>29298916.800000001</v>
      </c>
      <c r="BA173" s="55"/>
      <c r="BB173" s="55"/>
      <c r="BC173" s="55" t="e">
        <f>AZ173-AY173</f>
        <v>#REF!</v>
      </c>
    </row>
    <row r="174" spans="3:55" hidden="1">
      <c r="E174" s="13">
        <v>225</v>
      </c>
      <c r="F174" s="145">
        <v>634490</v>
      </c>
      <c r="G174" s="240" t="e">
        <f>F174-#REF!</f>
        <v>#REF!</v>
      </c>
      <c r="R174" s="13">
        <v>225</v>
      </c>
      <c r="S174" s="145">
        <v>634490</v>
      </c>
      <c r="T174" s="145">
        <f>AQ86</f>
        <v>149</v>
      </c>
      <c r="U174" s="240">
        <f t="shared" si="146"/>
        <v>634341</v>
      </c>
      <c r="AC174" s="13">
        <v>225</v>
      </c>
      <c r="AD174" s="145">
        <v>634490</v>
      </c>
      <c r="AE174" s="145">
        <f>BB86</f>
        <v>634490</v>
      </c>
      <c r="AF174" s="240">
        <f t="shared" si="147"/>
        <v>0</v>
      </c>
      <c r="AN174" s="13">
        <v>55000</v>
      </c>
      <c r="AO174" s="13" t="s">
        <v>191</v>
      </c>
      <c r="AY174" s="55" t="e">
        <f>AY173-AJ158</f>
        <v>#REF!</v>
      </c>
    </row>
    <row r="175" spans="3:55" hidden="1">
      <c r="E175" s="13">
        <v>226</v>
      </c>
      <c r="F175" s="145">
        <f>734695+100000</f>
        <v>834695</v>
      </c>
      <c r="G175" s="240" t="e">
        <f>F175-#REF!</f>
        <v>#REF!</v>
      </c>
      <c r="H175" s="55" t="e">
        <f>G175-43200</f>
        <v>#REF!</v>
      </c>
      <c r="J175" s="13" t="s">
        <v>234</v>
      </c>
      <c r="R175" s="13">
        <v>226</v>
      </c>
      <c r="S175" s="145">
        <f>734695+100000</f>
        <v>834695</v>
      </c>
      <c r="T175" s="145">
        <f>AR133</f>
        <v>1</v>
      </c>
      <c r="U175" s="240">
        <f>S175-T175</f>
        <v>834694</v>
      </c>
      <c r="V175" s="55">
        <f>U175-43200</f>
        <v>791494</v>
      </c>
      <c r="X175" s="13" t="s">
        <v>234</v>
      </c>
      <c r="AC175" s="13">
        <v>226</v>
      </c>
      <c r="AD175" s="145">
        <f>734695+100000</f>
        <v>834695</v>
      </c>
      <c r="AE175" s="145">
        <f>BC133</f>
        <v>772488.28859060409</v>
      </c>
      <c r="AF175" s="240">
        <f>AD175-AE175</f>
        <v>62206.71140939591</v>
      </c>
      <c r="AG175" s="55">
        <f>AF175-43200</f>
        <v>19006.71140939591</v>
      </c>
      <c r="AI175" s="13" t="s">
        <v>234</v>
      </c>
    </row>
    <row r="176" spans="3:55" hidden="1">
      <c r="E176" s="13">
        <v>290</v>
      </c>
      <c r="F176" s="238">
        <v>2500</v>
      </c>
      <c r="G176" s="241" t="e">
        <f>F176-#REF!</f>
        <v>#REF!</v>
      </c>
      <c r="R176" s="13">
        <v>290</v>
      </c>
      <c r="S176" s="238">
        <v>2500</v>
      </c>
      <c r="T176" s="238">
        <f>AP127</f>
        <v>0.5</v>
      </c>
      <c r="U176" s="241">
        <f t="shared" ref="U176" si="148">S176-T176</f>
        <v>2499.5</v>
      </c>
      <c r="AC176" s="13">
        <v>290</v>
      </c>
      <c r="AD176" s="238">
        <v>2500</v>
      </c>
      <c r="AE176" s="238">
        <f>BA127</f>
        <v>2500</v>
      </c>
      <c r="AF176" s="241">
        <f t="shared" si="147"/>
        <v>0</v>
      </c>
    </row>
    <row r="177" spans="5:41" hidden="1">
      <c r="E177" s="13">
        <v>310</v>
      </c>
      <c r="F177" s="238"/>
      <c r="G177" s="241"/>
      <c r="R177" s="13">
        <v>310</v>
      </c>
      <c r="S177" s="238"/>
      <c r="T177" s="238"/>
      <c r="U177" s="241"/>
      <c r="AC177" s="13">
        <v>310</v>
      </c>
      <c r="AD177" s="238"/>
      <c r="AE177" s="238"/>
      <c r="AF177" s="241"/>
    </row>
    <row r="178" spans="5:41" hidden="1">
      <c r="E178" s="13">
        <v>340</v>
      </c>
      <c r="F178" s="238">
        <v>4711617</v>
      </c>
      <c r="G178" s="241" t="e">
        <f>F178-#REF!</f>
        <v>#REF!</v>
      </c>
      <c r="R178" s="13">
        <v>340</v>
      </c>
      <c r="S178" s="238">
        <v>4711617</v>
      </c>
      <c r="T178" s="238">
        <f>AP154</f>
        <v>0</v>
      </c>
      <c r="U178" s="241">
        <f>S178-T178</f>
        <v>4711617</v>
      </c>
      <c r="AC178" s="13">
        <v>340</v>
      </c>
      <c r="AD178" s="238">
        <v>4711617</v>
      </c>
      <c r="AE178" s="238">
        <f>BA154</f>
        <v>4669737.1610738253</v>
      </c>
      <c r="AF178" s="241">
        <f>AD178-AE178</f>
        <v>41879.838926174678</v>
      </c>
      <c r="AN178" s="15">
        <f>AN167-AN168-AN169-AN170-AN171-AN173-AN172-AN174-AN175-AN176</f>
        <v>197350.12000000011</v>
      </c>
      <c r="AO178" s="13" t="s">
        <v>192</v>
      </c>
    </row>
    <row r="179" spans="5:41" hidden="1">
      <c r="E179" s="13" t="s">
        <v>196</v>
      </c>
      <c r="F179" s="41">
        <v>92400</v>
      </c>
      <c r="G179" s="242" t="e">
        <f>F179-#REF!</f>
        <v>#REF!</v>
      </c>
      <c r="R179" s="13" t="s">
        <v>196</v>
      </c>
      <c r="S179" s="41">
        <v>92400</v>
      </c>
      <c r="T179" s="41">
        <f>AP134+AN57</f>
        <v>1</v>
      </c>
      <c r="U179" s="242">
        <f>S179-T179</f>
        <v>92399</v>
      </c>
      <c r="AC179" s="13" t="s">
        <v>196</v>
      </c>
      <c r="AD179" s="41">
        <v>92400</v>
      </c>
      <c r="AE179" s="41">
        <f>BA134+AY57</f>
        <v>71234.897973154366</v>
      </c>
      <c r="AF179" s="242">
        <f>AD179-AE179</f>
        <v>21165.102026845634</v>
      </c>
      <c r="AN179" s="51"/>
    </row>
    <row r="180" spans="5:41" hidden="1">
      <c r="F180" s="145">
        <f>SUM(F167:F178)+H166</f>
        <v>23623373.02</v>
      </c>
      <c r="G180" s="244"/>
      <c r="S180" s="145">
        <f>SUM(S167:S178)+V166</f>
        <v>23623373.02</v>
      </c>
      <c r="T180" s="243">
        <f>SUM(T167:T179)</f>
        <v>152</v>
      </c>
      <c r="U180" s="244"/>
      <c r="AD180" s="145">
        <f>SUM(AD167:AD178)+AG166</f>
        <v>23623373.02</v>
      </c>
      <c r="AE180" s="243">
        <f>SUM(AE167:AE179)</f>
        <v>23541320.092277583</v>
      </c>
      <c r="AF180" s="244"/>
      <c r="AN180" s="13">
        <v>50765</v>
      </c>
      <c r="AO180" s="13" t="s">
        <v>193</v>
      </c>
    </row>
    <row r="181" spans="5:41" hidden="1">
      <c r="F181" s="145">
        <v>23623373.02</v>
      </c>
      <c r="G181" s="244"/>
      <c r="S181" s="145">
        <v>23623373.02</v>
      </c>
      <c r="T181" s="145">
        <v>23623373.02</v>
      </c>
      <c r="U181" s="244"/>
      <c r="AD181" s="145">
        <v>23623373.02</v>
      </c>
      <c r="AE181" s="145">
        <v>23623373.02</v>
      </c>
      <c r="AF181" s="244"/>
      <c r="AN181" s="13">
        <v>96585.12</v>
      </c>
      <c r="AO181" s="13" t="s">
        <v>194</v>
      </c>
    </row>
    <row r="182" spans="5:41" hidden="1">
      <c r="F182" s="145">
        <f>F181-F180</f>
        <v>0</v>
      </c>
      <c r="G182" s="244"/>
      <c r="S182" s="145">
        <f>S181-S180</f>
        <v>0</v>
      </c>
      <c r="T182" s="145">
        <f>T181-T180</f>
        <v>23623221.02</v>
      </c>
      <c r="U182" s="244"/>
      <c r="AD182" s="145">
        <f>AD181-AD180</f>
        <v>0</v>
      </c>
      <c r="AE182" s="145">
        <f>AE181-AE180</f>
        <v>82052.927722416818</v>
      </c>
      <c r="AF182" s="244"/>
    </row>
    <row r="183" spans="5:41" hidden="1">
      <c r="F183" s="41"/>
      <c r="G183" s="244"/>
      <c r="S183" s="41"/>
      <c r="T183" s="41"/>
      <c r="U183" s="244"/>
      <c r="AD183" s="41"/>
      <c r="AE183" s="41"/>
      <c r="AF183" s="244"/>
    </row>
    <row r="184" spans="5:41" hidden="1">
      <c r="AN184" s="13">
        <f>AN178-AN180-AN181-AN182-AN183</f>
        <v>50000.000000000116</v>
      </c>
    </row>
  </sheetData>
  <mergeCells count="298">
    <mergeCell ref="C12:L12"/>
    <mergeCell ref="AA12:AK12"/>
    <mergeCell ref="AM12:AW12"/>
    <mergeCell ref="E13:F13"/>
    <mergeCell ref="AC13:AD13"/>
    <mergeCell ref="AO13:AP13"/>
    <mergeCell ref="R13:S13"/>
    <mergeCell ref="E10:F10"/>
    <mergeCell ref="AC10:AD10"/>
    <mergeCell ref="AO10:AP10"/>
    <mergeCell ref="E11:F11"/>
    <mergeCell ref="AC11:AD11"/>
    <mergeCell ref="AO11:AP11"/>
    <mergeCell ref="R10:S10"/>
    <mergeCell ref="R11:S11"/>
    <mergeCell ref="E14:F14"/>
    <mergeCell ref="AC14:AD14"/>
    <mergeCell ref="AO14:AP14"/>
    <mergeCell ref="BC14:BC19"/>
    <mergeCell ref="E15:F15"/>
    <mergeCell ref="AC15:AD15"/>
    <mergeCell ref="AO15:AP15"/>
    <mergeCell ref="E16:F16"/>
    <mergeCell ref="AC16:AD16"/>
    <mergeCell ref="E17:F17"/>
    <mergeCell ref="E22:F22"/>
    <mergeCell ref="AC22:AD22"/>
    <mergeCell ref="AO22:AP22"/>
    <mergeCell ref="E23:F23"/>
    <mergeCell ref="AC23:AD23"/>
    <mergeCell ref="AO23:AP23"/>
    <mergeCell ref="R23:S23"/>
    <mergeCell ref="AC17:AD17"/>
    <mergeCell ref="AO17:AP17"/>
    <mergeCell ref="E18:F18"/>
    <mergeCell ref="AC18:AD18"/>
    <mergeCell ref="AO18:AP18"/>
    <mergeCell ref="C19:J19"/>
    <mergeCell ref="AA19:AI19"/>
    <mergeCell ref="AM19:AU19"/>
    <mergeCell ref="C21:F21"/>
    <mergeCell ref="AC26:AD26"/>
    <mergeCell ref="AO26:AP26"/>
    <mergeCell ref="AC27:AD27"/>
    <mergeCell ref="AO27:AP27"/>
    <mergeCell ref="AC28:AD28"/>
    <mergeCell ref="AO28:AP28"/>
    <mergeCell ref="C24:L24"/>
    <mergeCell ref="AA24:AK24"/>
    <mergeCell ref="AM24:AW24"/>
    <mergeCell ref="E25:F25"/>
    <mergeCell ref="L25:L51"/>
    <mergeCell ref="AC25:AD25"/>
    <mergeCell ref="AK25:AK51"/>
    <mergeCell ref="AO25:AP25"/>
    <mergeCell ref="AW25:AW51"/>
    <mergeCell ref="E31:F31"/>
    <mergeCell ref="AC31:AD31"/>
    <mergeCell ref="AO31:AP31"/>
    <mergeCell ref="E32:F32"/>
    <mergeCell ref="AC32:AD32"/>
    <mergeCell ref="AO32:AP32"/>
    <mergeCell ref="R31:S31"/>
    <mergeCell ref="R32:S32"/>
    <mergeCell ref="E29:F29"/>
    <mergeCell ref="AC29:AD29"/>
    <mergeCell ref="AO29:AP29"/>
    <mergeCell ref="E30:F30"/>
    <mergeCell ref="AC30:AD30"/>
    <mergeCell ref="AO30:AP30"/>
    <mergeCell ref="E35:F35"/>
    <mergeCell ref="AC35:AD35"/>
    <mergeCell ref="AO35:AP35"/>
    <mergeCell ref="E36:F36"/>
    <mergeCell ref="AC36:AD36"/>
    <mergeCell ref="AO36:AP36"/>
    <mergeCell ref="R35:S35"/>
    <mergeCell ref="R36:S36"/>
    <mergeCell ref="E33:F33"/>
    <mergeCell ref="AC33:AD33"/>
    <mergeCell ref="AO33:AP33"/>
    <mergeCell ref="E34:F34"/>
    <mergeCell ref="AC34:AD34"/>
    <mergeCell ref="AO34:AP34"/>
    <mergeCell ref="R33:S33"/>
    <mergeCell ref="R34:S34"/>
    <mergeCell ref="E39:F39"/>
    <mergeCell ref="AC39:AD39"/>
    <mergeCell ref="AO39:AP39"/>
    <mergeCell ref="E40:F40"/>
    <mergeCell ref="AC40:AD40"/>
    <mergeCell ref="AO40:AP40"/>
    <mergeCell ref="R39:S39"/>
    <mergeCell ref="R40:S40"/>
    <mergeCell ref="E37:F37"/>
    <mergeCell ref="AC37:AD37"/>
    <mergeCell ref="AO37:AP37"/>
    <mergeCell ref="E38:F38"/>
    <mergeCell ref="AC38:AD38"/>
    <mergeCell ref="AO38:AP38"/>
    <mergeCell ref="R37:S37"/>
    <mergeCell ref="R38:S38"/>
    <mergeCell ref="E43:F43"/>
    <mergeCell ref="AC43:AD43"/>
    <mergeCell ref="AO43:AP43"/>
    <mergeCell ref="E44:F44"/>
    <mergeCell ref="AC44:AD44"/>
    <mergeCell ref="AO44:AP44"/>
    <mergeCell ref="R43:S43"/>
    <mergeCell ref="R44:S44"/>
    <mergeCell ref="E41:F41"/>
    <mergeCell ref="AC41:AD41"/>
    <mergeCell ref="AO41:AP41"/>
    <mergeCell ref="E42:F42"/>
    <mergeCell ref="AC42:AD42"/>
    <mergeCell ref="AO42:AP42"/>
    <mergeCell ref="R41:S41"/>
    <mergeCell ref="R42:S42"/>
    <mergeCell ref="E47:F47"/>
    <mergeCell ref="AC47:AD47"/>
    <mergeCell ref="AO47:AP47"/>
    <mergeCell ref="E48:F48"/>
    <mergeCell ref="AC48:AD48"/>
    <mergeCell ref="AO48:AP48"/>
    <mergeCell ref="R47:S47"/>
    <mergeCell ref="R48:S48"/>
    <mergeCell ref="E45:F45"/>
    <mergeCell ref="AC45:AD45"/>
    <mergeCell ref="AO45:AP45"/>
    <mergeCell ref="E46:F46"/>
    <mergeCell ref="AC46:AD46"/>
    <mergeCell ref="AO46:AP46"/>
    <mergeCell ref="R45:S45"/>
    <mergeCell ref="R46:S46"/>
    <mergeCell ref="C51:J51"/>
    <mergeCell ref="AA51:AI51"/>
    <mergeCell ref="AM51:AU51"/>
    <mergeCell ref="E53:F53"/>
    <mergeCell ref="AC53:AD53"/>
    <mergeCell ref="AO53:AP53"/>
    <mergeCell ref="R53:S53"/>
    <mergeCell ref="E49:F49"/>
    <mergeCell ref="AC49:AD49"/>
    <mergeCell ref="AO49:AP49"/>
    <mergeCell ref="E50:F50"/>
    <mergeCell ref="AC50:AD50"/>
    <mergeCell ref="AO50:AP50"/>
    <mergeCell ref="R49:S49"/>
    <mergeCell ref="R50:S50"/>
    <mergeCell ref="E56:F56"/>
    <mergeCell ref="AC56:AD56"/>
    <mergeCell ref="AO56:AP56"/>
    <mergeCell ref="E57:F57"/>
    <mergeCell ref="AC57:AD57"/>
    <mergeCell ref="AO57:AP57"/>
    <mergeCell ref="R56:S56"/>
    <mergeCell ref="R57:S57"/>
    <mergeCell ref="E54:F54"/>
    <mergeCell ref="AC54:AD54"/>
    <mergeCell ref="AO54:AP54"/>
    <mergeCell ref="C55:L55"/>
    <mergeCell ref="AA55:AK55"/>
    <mergeCell ref="AM55:AW55"/>
    <mergeCell ref="R54:S54"/>
    <mergeCell ref="E58:F58"/>
    <mergeCell ref="AC58:AD58"/>
    <mergeCell ref="AO58:AP58"/>
    <mergeCell ref="L60:L69"/>
    <mergeCell ref="AK60:AK69"/>
    <mergeCell ref="AW60:AW69"/>
    <mergeCell ref="C69:J69"/>
    <mergeCell ref="AA69:AI69"/>
    <mergeCell ref="AM69:AU69"/>
    <mergeCell ref="R58:S58"/>
    <mergeCell ref="E83:F83"/>
    <mergeCell ref="E84:F84"/>
    <mergeCell ref="E85:F85"/>
    <mergeCell ref="E86:F86"/>
    <mergeCell ref="C70:J70"/>
    <mergeCell ref="AA70:AI70"/>
    <mergeCell ref="AM70:AU70"/>
    <mergeCell ref="C73:L73"/>
    <mergeCell ref="AA73:AK73"/>
    <mergeCell ref="AM73:AW73"/>
    <mergeCell ref="C78:J78"/>
    <mergeCell ref="AA78:AI78"/>
    <mergeCell ref="AM78:AU78"/>
    <mergeCell ref="C79:L79"/>
    <mergeCell ref="AA79:AK79"/>
    <mergeCell ref="AM79:AW79"/>
    <mergeCell ref="E80:F80"/>
    <mergeCell ref="E81:F81"/>
    <mergeCell ref="E82:F82"/>
    <mergeCell ref="E28:F28"/>
    <mergeCell ref="E27:F27"/>
    <mergeCell ref="E26:F26"/>
    <mergeCell ref="E74:F74"/>
    <mergeCell ref="E75:F75"/>
    <mergeCell ref="E76:F76"/>
    <mergeCell ref="BC154:BE156"/>
    <mergeCell ref="C155:J155"/>
    <mergeCell ref="AA155:AI155"/>
    <mergeCell ref="AM155:AU155"/>
    <mergeCell ref="C156:J156"/>
    <mergeCell ref="AA156:AI156"/>
    <mergeCell ref="AM156:AU156"/>
    <mergeCell ref="C116:J116"/>
    <mergeCell ref="AA116:AI116"/>
    <mergeCell ref="AM116:AU116"/>
    <mergeCell ref="C117:L117"/>
    <mergeCell ref="AA117:AK117"/>
    <mergeCell ref="AM117:AW117"/>
    <mergeCell ref="C101:J101"/>
    <mergeCell ref="AA101:AI101"/>
    <mergeCell ref="AM101:AU101"/>
    <mergeCell ref="C102:L102"/>
    <mergeCell ref="E77:F77"/>
    <mergeCell ref="C157:J157"/>
    <mergeCell ref="AA157:AI157"/>
    <mergeCell ref="AM157:AU157"/>
    <mergeCell ref="AA102:AK102"/>
    <mergeCell ref="AM102:AW102"/>
    <mergeCell ref="C98:J98"/>
    <mergeCell ref="AA98:AI98"/>
    <mergeCell ref="AM98:AU98"/>
    <mergeCell ref="C99:L99"/>
    <mergeCell ref="AA99:AK99"/>
    <mergeCell ref="AM99:AW99"/>
    <mergeCell ref="E105:F105"/>
    <mergeCell ref="E106:F106"/>
    <mergeCell ref="E108:F108"/>
    <mergeCell ref="E109:F109"/>
    <mergeCell ref="E123:F123"/>
    <mergeCell ref="E124:F124"/>
    <mergeCell ref="E125:F125"/>
    <mergeCell ref="E126:F126"/>
    <mergeCell ref="E127:F127"/>
    <mergeCell ref="E128:F128"/>
    <mergeCell ref="E110:F110"/>
    <mergeCell ref="E118:F118"/>
    <mergeCell ref="E119:F119"/>
    <mergeCell ref="C92:J92"/>
    <mergeCell ref="AA92:AI92"/>
    <mergeCell ref="AM92:AU92"/>
    <mergeCell ref="C93:L93"/>
    <mergeCell ref="AA93:AK93"/>
    <mergeCell ref="AM93:AW93"/>
    <mergeCell ref="C87:J87"/>
    <mergeCell ref="E103:F103"/>
    <mergeCell ref="E104:F104"/>
    <mergeCell ref="E94:F94"/>
    <mergeCell ref="E95:F95"/>
    <mergeCell ref="E97:F97"/>
    <mergeCell ref="E100:F100"/>
    <mergeCell ref="AA87:AI87"/>
    <mergeCell ref="AM87:AU87"/>
    <mergeCell ref="C88:L88"/>
    <mergeCell ref="AA88:AK88"/>
    <mergeCell ref="AM88:AW88"/>
    <mergeCell ref="E120:F120"/>
    <mergeCell ref="E121:F121"/>
    <mergeCell ref="E122:F122"/>
    <mergeCell ref="E137:F137"/>
    <mergeCell ref="E140:F140"/>
    <mergeCell ref="E141:F141"/>
    <mergeCell ref="E142:F142"/>
    <mergeCell ref="E129:F129"/>
    <mergeCell ref="E130:F130"/>
    <mergeCell ref="E131:F131"/>
    <mergeCell ref="E132:F132"/>
    <mergeCell ref="E133:F133"/>
    <mergeCell ref="E134:F134"/>
    <mergeCell ref="E138:F138"/>
    <mergeCell ref="E139:F139"/>
    <mergeCell ref="E3:I3"/>
    <mergeCell ref="B6:F6"/>
    <mergeCell ref="A12:A148"/>
    <mergeCell ref="B12:B148"/>
    <mergeCell ref="R25:S25"/>
    <mergeCell ref="R26:S26"/>
    <mergeCell ref="R27:S27"/>
    <mergeCell ref="R28:S28"/>
    <mergeCell ref="R29:S29"/>
    <mergeCell ref="R30:S30"/>
    <mergeCell ref="R14:S14"/>
    <mergeCell ref="R15:S15"/>
    <mergeCell ref="R16:S16"/>
    <mergeCell ref="R17:S17"/>
    <mergeCell ref="R18:S18"/>
    <mergeCell ref="R22:S22"/>
    <mergeCell ref="E143:F143"/>
    <mergeCell ref="E144:F144"/>
    <mergeCell ref="E145:F145"/>
    <mergeCell ref="E146:F146"/>
    <mergeCell ref="E147:F147"/>
    <mergeCell ref="E148:F148"/>
    <mergeCell ref="E135:F135"/>
    <mergeCell ref="E136:F136"/>
  </mergeCells>
  <pageMargins left="0.78740157480314965" right="0.39370078740157483" top="0.39370078740157483" bottom="0.39370078740157483" header="0.31496062992125984" footer="0.31496062992125984"/>
  <pageSetup paperSize="9" scale="73" fitToHeight="3" orientation="portrait" r:id="rId1"/>
  <rowBreaks count="1" manualBreakCount="1">
    <brk id="157" min="26" max="36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T179"/>
  <sheetViews>
    <sheetView view="pageBreakPreview" topLeftCell="X128" zoomScale="81" zoomScaleNormal="80" zoomScaleSheetLayoutView="81" zoomScalePageLayoutView="85" workbookViewId="0">
      <selection activeCell="Z2" sqref="Z2:AJ152"/>
    </sheetView>
  </sheetViews>
  <sheetFormatPr defaultColWidth="8.85546875" defaultRowHeight="15" outlineLevelRow="2"/>
  <cols>
    <col min="1" max="1" width="4.7109375" style="13" customWidth="1"/>
    <col min="2" max="2" width="33.5703125" style="13" customWidth="1"/>
    <col min="3" max="3" width="11.5703125" style="13" customWidth="1"/>
    <col min="4" max="4" width="18.28515625" style="13" bestFit="1" customWidth="1"/>
    <col min="5" max="5" width="20.85546875" style="13" bestFit="1" customWidth="1"/>
    <col min="6" max="6" width="23.85546875" style="37" bestFit="1" customWidth="1"/>
    <col min="7" max="7" width="20.28515625" style="13" customWidth="1"/>
    <col min="8" max="8" width="17.140625" style="13" bestFit="1" customWidth="1"/>
    <col min="9" max="9" width="12.140625" style="13" customWidth="1"/>
    <col min="10" max="10" width="19.7109375" style="13" bestFit="1" customWidth="1"/>
    <col min="11" max="11" width="16.28515625" style="13" customWidth="1"/>
    <col min="12" max="12" width="4" style="77" customWidth="1"/>
    <col min="13" max="13" width="0" style="13" hidden="1" customWidth="1"/>
    <col min="14" max="14" width="5.85546875" style="13" bestFit="1" customWidth="1"/>
    <col min="15" max="15" width="33.5703125" style="13" customWidth="1"/>
    <col min="16" max="16" width="11.5703125" style="13" customWidth="1"/>
    <col min="17" max="17" width="18.28515625" style="13" bestFit="1" customWidth="1"/>
    <col min="18" max="18" width="20.85546875" style="13" bestFit="1" customWidth="1"/>
    <col min="19" max="19" width="23.85546875" style="37" bestFit="1" customWidth="1"/>
    <col min="20" max="20" width="20.28515625" style="13" customWidth="1"/>
    <col min="21" max="21" width="17.140625" style="13" bestFit="1" customWidth="1"/>
    <col min="22" max="22" width="13.42578125" style="13" customWidth="1"/>
    <col min="23" max="23" width="19.7109375" style="13" bestFit="1" customWidth="1"/>
    <col min="24" max="24" width="21.28515625" style="13" customWidth="1"/>
    <col min="25" max="25" width="12" style="105" hidden="1" customWidth="1"/>
    <col min="26" max="26" width="5.85546875" style="13" customWidth="1"/>
    <col min="27" max="27" width="29.140625" style="13" customWidth="1"/>
    <col min="28" max="28" width="11.5703125" style="13" customWidth="1"/>
    <col min="29" max="29" width="10.85546875" style="13" customWidth="1"/>
    <col min="30" max="30" width="14" style="13" customWidth="1"/>
    <col min="31" max="31" width="14.85546875" style="37" customWidth="1"/>
    <col min="32" max="32" width="20.28515625" style="13" customWidth="1"/>
    <col min="33" max="33" width="12.7109375" style="13" customWidth="1"/>
    <col min="34" max="34" width="12.140625" style="13" customWidth="1"/>
    <col min="35" max="35" width="19.7109375" style="13" customWidth="1"/>
    <col min="36" max="36" width="27.140625" style="13" customWidth="1"/>
    <col min="37" max="37" width="19.85546875" style="13" customWidth="1"/>
    <col min="38" max="38" width="31.42578125" style="13" customWidth="1"/>
    <col min="39" max="41" width="18.7109375" style="13" customWidth="1"/>
    <col min="42" max="42" width="20.85546875" style="13" customWidth="1"/>
    <col min="43" max="43" width="18.5703125" style="13" customWidth="1"/>
    <col min="44" max="44" width="17" style="13" bestFit="1" customWidth="1"/>
    <col min="45" max="45" width="13" style="13" customWidth="1"/>
    <col min="46" max="46" width="12.7109375" style="13" customWidth="1"/>
    <col min="47" max="47" width="19.7109375" style="13" customWidth="1"/>
    <col min="48" max="16384" width="8.85546875" style="13"/>
  </cols>
  <sheetData>
    <row r="2" spans="1:46" s="150" customFormat="1" ht="19.5" customHeight="1">
      <c r="B2" s="1014" t="s">
        <v>292</v>
      </c>
      <c r="C2" s="1014"/>
      <c r="D2" s="1014"/>
      <c r="E2" s="1014"/>
      <c r="F2" s="1014"/>
      <c r="G2" s="1014"/>
      <c r="H2" s="1014"/>
      <c r="I2" s="1014"/>
      <c r="J2" s="1014"/>
      <c r="K2" s="1014"/>
      <c r="L2" s="77"/>
      <c r="O2" s="307" t="s">
        <v>275</v>
      </c>
      <c r="R2" s="227"/>
      <c r="AA2" s="307" t="s">
        <v>276</v>
      </c>
      <c r="AD2" s="227"/>
    </row>
    <row r="3" spans="1:46" s="150" customFormat="1" ht="31.5" customHeight="1" thickBot="1">
      <c r="B3" s="913" t="s">
        <v>278</v>
      </c>
      <c r="C3" s="913"/>
      <c r="D3" s="913"/>
      <c r="E3" s="913"/>
      <c r="F3" s="913"/>
      <c r="G3" s="913"/>
      <c r="H3" s="913"/>
      <c r="I3" s="913"/>
      <c r="J3" s="913"/>
      <c r="K3" s="913"/>
      <c r="L3" s="77"/>
      <c r="O3" s="690" t="s">
        <v>279</v>
      </c>
      <c r="V3" s="705">
        <f>AM15</f>
        <v>2.4199998006224632E-3</v>
      </c>
      <c r="AA3" s="690" t="s">
        <v>280</v>
      </c>
      <c r="AL3" s="150" t="s">
        <v>123</v>
      </c>
      <c r="AN3" s="150" t="s">
        <v>134</v>
      </c>
    </row>
    <row r="4" spans="1:46" ht="90" customHeight="1" thickBot="1">
      <c r="A4" s="582" t="s">
        <v>1</v>
      </c>
      <c r="B4" s="583" t="s">
        <v>4</v>
      </c>
      <c r="C4" s="968" t="s">
        <v>86</v>
      </c>
      <c r="D4" s="969"/>
      <c r="E4" s="583" t="s">
        <v>53</v>
      </c>
      <c r="F4" s="583" t="s">
        <v>2</v>
      </c>
      <c r="G4" s="583" t="s">
        <v>75</v>
      </c>
      <c r="H4" s="583"/>
      <c r="I4" s="583" t="s">
        <v>85</v>
      </c>
      <c r="J4" s="583" t="s">
        <v>5</v>
      </c>
      <c r="K4" s="584" t="s">
        <v>0</v>
      </c>
      <c r="L4" s="658"/>
      <c r="N4" s="582" t="s">
        <v>1</v>
      </c>
      <c r="O4" s="583" t="s">
        <v>4</v>
      </c>
      <c r="P4" s="968" t="s">
        <v>86</v>
      </c>
      <c r="Q4" s="969"/>
      <c r="R4" s="583" t="s">
        <v>53</v>
      </c>
      <c r="S4" s="583" t="s">
        <v>2</v>
      </c>
      <c r="T4" s="583" t="s">
        <v>75</v>
      </c>
      <c r="U4" s="583"/>
      <c r="V4" s="583" t="s">
        <v>85</v>
      </c>
      <c r="W4" s="583" t="s">
        <v>5</v>
      </c>
      <c r="X4" s="584" t="s">
        <v>0</v>
      </c>
      <c r="Y4" s="691"/>
      <c r="Z4" s="582" t="s">
        <v>1</v>
      </c>
      <c r="AA4" s="583" t="s">
        <v>4</v>
      </c>
      <c r="AB4" s="968" t="s">
        <v>86</v>
      </c>
      <c r="AC4" s="969"/>
      <c r="AD4" s="583" t="s">
        <v>53</v>
      </c>
      <c r="AE4" s="583" t="s">
        <v>2</v>
      </c>
      <c r="AF4" s="583" t="s">
        <v>75</v>
      </c>
      <c r="AG4" s="583"/>
      <c r="AH4" s="583" t="s">
        <v>85</v>
      </c>
      <c r="AI4" s="583" t="s">
        <v>5</v>
      </c>
      <c r="AJ4" s="584" t="s">
        <v>0</v>
      </c>
      <c r="AK4" s="46" t="s">
        <v>83</v>
      </c>
      <c r="AL4" s="13">
        <v>2382</v>
      </c>
      <c r="AM4" s="13">
        <f>576*36*2382</f>
        <v>49393152</v>
      </c>
    </row>
    <row r="5" spans="1:46" ht="15.75" customHeight="1" thickBot="1">
      <c r="A5" s="664">
        <v>1</v>
      </c>
      <c r="B5" s="28">
        <v>2</v>
      </c>
      <c r="C5" s="820"/>
      <c r="D5" s="957"/>
      <c r="E5" s="28">
        <v>3</v>
      </c>
      <c r="F5" s="28">
        <v>4</v>
      </c>
      <c r="G5" s="28" t="s">
        <v>74</v>
      </c>
      <c r="H5" s="28"/>
      <c r="I5" s="28">
        <v>6</v>
      </c>
      <c r="J5" s="28" t="s">
        <v>52</v>
      </c>
      <c r="K5" s="665">
        <v>8</v>
      </c>
      <c r="L5" s="658"/>
      <c r="N5" s="585">
        <v>1</v>
      </c>
      <c r="O5" s="541">
        <v>2</v>
      </c>
      <c r="P5" s="820"/>
      <c r="Q5" s="957"/>
      <c r="R5" s="541">
        <v>3</v>
      </c>
      <c r="S5" s="541">
        <v>4</v>
      </c>
      <c r="T5" s="541" t="s">
        <v>74</v>
      </c>
      <c r="U5" s="541"/>
      <c r="V5" s="541">
        <v>6</v>
      </c>
      <c r="W5" s="541" t="s">
        <v>52</v>
      </c>
      <c r="X5" s="586">
        <v>8</v>
      </c>
      <c r="Y5" s="691"/>
      <c r="Z5" s="585">
        <v>1</v>
      </c>
      <c r="AA5" s="28">
        <v>2</v>
      </c>
      <c r="AB5" s="820"/>
      <c r="AC5" s="957"/>
      <c r="AD5" s="28">
        <v>3</v>
      </c>
      <c r="AE5" s="28">
        <v>4</v>
      </c>
      <c r="AF5" s="28" t="s">
        <v>74</v>
      </c>
      <c r="AG5" s="28"/>
      <c r="AH5" s="28">
        <v>6</v>
      </c>
      <c r="AI5" s="28" t="s">
        <v>52</v>
      </c>
      <c r="AJ5" s="665">
        <v>8</v>
      </c>
      <c r="AK5" s="46"/>
      <c r="AL5" s="103" t="s">
        <v>135</v>
      </c>
      <c r="AM5" s="102"/>
      <c r="AN5" s="103" t="s">
        <v>136</v>
      </c>
      <c r="AO5" s="102"/>
    </row>
    <row r="6" spans="1:46">
      <c r="A6" s="958" t="s">
        <v>7</v>
      </c>
      <c r="B6" s="841"/>
      <c r="C6" s="841"/>
      <c r="D6" s="841"/>
      <c r="E6" s="841"/>
      <c r="F6" s="841"/>
      <c r="G6" s="841"/>
      <c r="H6" s="841"/>
      <c r="I6" s="841"/>
      <c r="J6" s="841"/>
      <c r="K6" s="959"/>
      <c r="L6" s="659"/>
      <c r="N6" s="977" t="s">
        <v>7</v>
      </c>
      <c r="O6" s="841"/>
      <c r="P6" s="841"/>
      <c r="Q6" s="841"/>
      <c r="R6" s="841"/>
      <c r="S6" s="841"/>
      <c r="T6" s="841"/>
      <c r="U6" s="841"/>
      <c r="V6" s="841"/>
      <c r="W6" s="841"/>
      <c r="X6" s="959"/>
      <c r="Y6" s="385"/>
      <c r="Z6" s="958" t="s">
        <v>7</v>
      </c>
      <c r="AA6" s="841"/>
      <c r="AB6" s="841"/>
      <c r="AC6" s="841"/>
      <c r="AD6" s="841"/>
      <c r="AE6" s="841"/>
      <c r="AF6" s="841"/>
      <c r="AG6" s="841"/>
      <c r="AH6" s="841"/>
      <c r="AI6" s="841"/>
      <c r="AJ6" s="959"/>
      <c r="AK6" s="47"/>
      <c r="AL6" s="13" t="s">
        <v>82</v>
      </c>
      <c r="AN6" s="41">
        <f>AI7*AE7</f>
        <v>2439496.2255299999</v>
      </c>
      <c r="AT6" s="71"/>
    </row>
    <row r="7" spans="1:46" ht="39.75" customHeight="1">
      <c r="A7" s="666">
        <v>1</v>
      </c>
      <c r="B7" s="564" t="s">
        <v>125</v>
      </c>
      <c r="C7" s="768">
        <f>1/95*F7</f>
        <v>0.47368421052631576</v>
      </c>
      <c r="D7" s="970"/>
      <c r="E7" s="544">
        <f>C7*1776.4</f>
        <v>841.45263157894738</v>
      </c>
      <c r="F7" s="544">
        <v>45</v>
      </c>
      <c r="G7" s="545">
        <f>E7/F7</f>
        <v>18.698947368421052</v>
      </c>
      <c r="H7" s="543"/>
      <c r="I7" s="546">
        <f>V7</f>
        <v>322.12566954514745</v>
      </c>
      <c r="J7" s="565">
        <f t="shared" ref="J7:J10" si="0">IFERROR(G7*I7,0)</f>
        <v>6023.4109408421045</v>
      </c>
      <c r="K7" s="927"/>
      <c r="L7" s="74"/>
      <c r="N7" s="587">
        <v>1</v>
      </c>
      <c r="O7" s="627" t="s">
        <v>125</v>
      </c>
      <c r="P7" s="768">
        <f>1/95*S7</f>
        <v>0.52631578947368418</v>
      </c>
      <c r="Q7" s="970"/>
      <c r="R7" s="588">
        <f>P7*1776.4</f>
        <v>934.9473684210526</v>
      </c>
      <c r="S7" s="588">
        <v>50</v>
      </c>
      <c r="T7" s="589">
        <f>R7/S7</f>
        <v>18.698947368421052</v>
      </c>
      <c r="U7" s="590"/>
      <c r="V7" s="591">
        <f>439496.19*1.302/1776.4/1</f>
        <v>322.12566954514745</v>
      </c>
      <c r="W7" s="628">
        <f t="shared" ref="W7" si="1">IFERROR(T7*V7,0)</f>
        <v>6023.4109408421045</v>
      </c>
      <c r="X7" s="927">
        <f>AM15</f>
        <v>2.4199998006224632E-3</v>
      </c>
      <c r="Y7" s="111"/>
      <c r="Z7" s="666">
        <v>1</v>
      </c>
      <c r="AA7" s="16" t="s">
        <v>133</v>
      </c>
      <c r="AB7" s="768">
        <v>8</v>
      </c>
      <c r="AC7" s="970"/>
      <c r="AD7" s="99">
        <f t="shared" ref="AD7" si="2">AB7*1776.4</f>
        <v>14211.2</v>
      </c>
      <c r="AE7" s="99">
        <v>95</v>
      </c>
      <c r="AF7" s="226">
        <f>AD7/AE7</f>
        <v>149.59157894736842</v>
      </c>
      <c r="AG7" s="179"/>
      <c r="AH7" s="225">
        <f>1873653.015*1.302/1776.4/AB7</f>
        <v>171.66011494666176</v>
      </c>
      <c r="AI7" s="78">
        <f>IFERROR(AF7*AH7,0)</f>
        <v>25678.907637157892</v>
      </c>
      <c r="AJ7" s="920"/>
      <c r="AK7" s="48">
        <v>1</v>
      </c>
      <c r="AL7" s="538">
        <f>F7*J7+S7*W7</f>
        <v>572224.03937999997</v>
      </c>
      <c r="AM7" s="538"/>
      <c r="AN7" s="41">
        <f>AM99+AN6</f>
        <v>3649834.9958699998</v>
      </c>
      <c r="AO7" s="41"/>
      <c r="AP7" s="51"/>
      <c r="AT7" s="71"/>
    </row>
    <row r="8" spans="1:46" ht="47.25" customHeight="1" outlineLevel="1">
      <c r="A8" s="666">
        <v>2</v>
      </c>
      <c r="B8" s="564" t="s">
        <v>115</v>
      </c>
      <c r="C8" s="768">
        <f>4/45*F8</f>
        <v>4</v>
      </c>
      <c r="D8" s="970"/>
      <c r="E8" s="544">
        <f t="shared" ref="E8:E12" si="3">C8*1776.4</f>
        <v>7105.6</v>
      </c>
      <c r="F8" s="544">
        <f>F7</f>
        <v>45</v>
      </c>
      <c r="G8" s="545">
        <f>E8/F8</f>
        <v>157.90222222222224</v>
      </c>
      <c r="H8" s="543"/>
      <c r="I8" s="546">
        <f t="shared" ref="I8:I12" si="4">V8</f>
        <v>302.64347483815584</v>
      </c>
      <c r="J8" s="568">
        <f t="shared" si="0"/>
        <v>47788.077218000006</v>
      </c>
      <c r="K8" s="921"/>
      <c r="L8" s="74"/>
      <c r="N8" s="587">
        <v>2</v>
      </c>
      <c r="O8" s="627" t="s">
        <v>115</v>
      </c>
      <c r="P8" s="768">
        <f>4/50*S8</f>
        <v>4</v>
      </c>
      <c r="Q8" s="970"/>
      <c r="R8" s="588">
        <f t="shared" ref="R8:R12" si="5">P8*1776.4</f>
        <v>7105.6</v>
      </c>
      <c r="S8" s="588">
        <f>S7</f>
        <v>50</v>
      </c>
      <c r="T8" s="589">
        <f>R8/S8</f>
        <v>142.11199999999999</v>
      </c>
      <c r="U8" s="590"/>
      <c r="V8" s="591">
        <f>1651661.655*1.302/1776.4/4</f>
        <v>302.64347483815584</v>
      </c>
      <c r="W8" s="629">
        <f t="shared" ref="W8:W12" si="6">IFERROR(T8*V8,0)</f>
        <v>43009.269496200002</v>
      </c>
      <c r="X8" s="921"/>
      <c r="Y8" s="692"/>
      <c r="Z8" s="666">
        <v>2</v>
      </c>
      <c r="AA8" s="16"/>
      <c r="AB8" s="832"/>
      <c r="AC8" s="935"/>
      <c r="AD8" s="99"/>
      <c r="AE8" s="99"/>
      <c r="AF8" s="226"/>
      <c r="AG8" s="179"/>
      <c r="AH8" s="225"/>
      <c r="AI8" s="30"/>
      <c r="AJ8" s="921"/>
      <c r="AK8" s="48">
        <v>12</v>
      </c>
      <c r="AL8" s="538">
        <f t="shared" ref="AL8:AL12" si="7">F8*J8+S8*W8</f>
        <v>4300926.9496200001</v>
      </c>
      <c r="AM8" s="538"/>
      <c r="AN8" s="41">
        <v>3649835</v>
      </c>
      <c r="AO8" s="41"/>
      <c r="AP8" s="981"/>
      <c r="AQ8" s="55"/>
      <c r="AR8" s="56"/>
    </row>
    <row r="9" spans="1:46" ht="48" customHeight="1" outlineLevel="1">
      <c r="A9" s="666">
        <v>3</v>
      </c>
      <c r="B9" s="564" t="s">
        <v>116</v>
      </c>
      <c r="C9" s="768">
        <f>1/95*F9</f>
        <v>0.47368421052631576</v>
      </c>
      <c r="D9" s="970"/>
      <c r="E9" s="544">
        <f t="shared" si="3"/>
        <v>841.45263157894738</v>
      </c>
      <c r="F9" s="544">
        <f t="shared" ref="F9:F12" si="8">F8</f>
        <v>45</v>
      </c>
      <c r="G9" s="545">
        <f t="shared" ref="G9" si="9">E9/F9</f>
        <v>18.698947368421052</v>
      </c>
      <c r="H9" s="543"/>
      <c r="I9" s="546">
        <f t="shared" si="4"/>
        <v>271.17176321774377</v>
      </c>
      <c r="J9" s="568">
        <f t="shared" si="0"/>
        <v>5070.6265282105269</v>
      </c>
      <c r="K9" s="921"/>
      <c r="L9" s="74"/>
      <c r="N9" s="587">
        <v>3</v>
      </c>
      <c r="O9" s="627" t="s">
        <v>116</v>
      </c>
      <c r="P9" s="768">
        <f>1/95*S9</f>
        <v>0.52631578947368418</v>
      </c>
      <c r="Q9" s="970"/>
      <c r="R9" s="588">
        <f t="shared" si="5"/>
        <v>934.9473684210526</v>
      </c>
      <c r="S9" s="588">
        <f t="shared" ref="S9:S12" si="10">S8</f>
        <v>50</v>
      </c>
      <c r="T9" s="589">
        <f t="shared" ref="T9:T12" si="11">R9/S9</f>
        <v>18.698947368421052</v>
      </c>
      <c r="U9" s="590"/>
      <c r="V9" s="591">
        <f>369976.59*1.302/1776.4</f>
        <v>271.17176321774377</v>
      </c>
      <c r="W9" s="629">
        <f t="shared" si="6"/>
        <v>5070.6265282105269</v>
      </c>
      <c r="X9" s="921"/>
      <c r="Y9" s="692"/>
      <c r="Z9" s="666">
        <v>3</v>
      </c>
      <c r="AA9" s="16"/>
      <c r="AB9" s="832"/>
      <c r="AC9" s="935"/>
      <c r="AD9" s="99"/>
      <c r="AE9" s="99"/>
      <c r="AF9" s="226"/>
      <c r="AG9" s="179"/>
      <c r="AH9" s="225"/>
      <c r="AI9" s="30"/>
      <c r="AJ9" s="921"/>
      <c r="AK9" s="48">
        <v>1.5</v>
      </c>
      <c r="AL9" s="538">
        <f t="shared" si="7"/>
        <v>481709.52018000005</v>
      </c>
      <c r="AM9" s="538"/>
      <c r="AN9" s="41">
        <f>AN8-AN7</f>
        <v>4.1300002485513687E-3</v>
      </c>
      <c r="AO9" s="41"/>
      <c r="AP9" s="981"/>
      <c r="AQ9" s="55"/>
      <c r="AR9" s="56"/>
    </row>
    <row r="10" spans="1:46" ht="48" customHeight="1" outlineLevel="1">
      <c r="A10" s="666">
        <v>4</v>
      </c>
      <c r="B10" s="564" t="s">
        <v>121</v>
      </c>
      <c r="C10" s="768">
        <f>1.5/95*F10</f>
        <v>0.71052631578947367</v>
      </c>
      <c r="D10" s="970"/>
      <c r="E10" s="544">
        <f t="shared" si="3"/>
        <v>1262.1789473684212</v>
      </c>
      <c r="F10" s="544">
        <f t="shared" si="8"/>
        <v>45</v>
      </c>
      <c r="G10" s="545">
        <f>E10/F10</f>
        <v>28.048421052631582</v>
      </c>
      <c r="H10" s="543"/>
      <c r="I10" s="546">
        <f t="shared" si="4"/>
        <v>189.78547345192524</v>
      </c>
      <c r="J10" s="568">
        <f t="shared" si="0"/>
        <v>5323.1828690526318</v>
      </c>
      <c r="K10" s="921"/>
      <c r="L10" s="74"/>
      <c r="N10" s="587">
        <v>4</v>
      </c>
      <c r="O10" s="627" t="s">
        <v>121</v>
      </c>
      <c r="P10" s="768">
        <f>1.5/95*S10</f>
        <v>0.78947368421052633</v>
      </c>
      <c r="Q10" s="970"/>
      <c r="R10" s="588">
        <f t="shared" si="5"/>
        <v>1402.421052631579</v>
      </c>
      <c r="S10" s="588">
        <f t="shared" si="10"/>
        <v>50</v>
      </c>
      <c r="T10" s="589">
        <f>R10/S10</f>
        <v>28.048421052631578</v>
      </c>
      <c r="U10" s="590"/>
      <c r="V10" s="591">
        <f>388404.28*1.302/1776.4/1.5</f>
        <v>189.78547345192524</v>
      </c>
      <c r="W10" s="629">
        <f t="shared" si="6"/>
        <v>5323.1828690526318</v>
      </c>
      <c r="X10" s="921"/>
      <c r="Y10" s="692"/>
      <c r="Z10" s="666">
        <v>5</v>
      </c>
      <c r="AA10" s="16"/>
      <c r="AB10" s="832"/>
      <c r="AC10" s="935"/>
      <c r="AD10" s="99"/>
      <c r="AE10" s="99"/>
      <c r="AF10" s="226"/>
      <c r="AG10" s="179"/>
      <c r="AH10" s="225"/>
      <c r="AI10" s="30"/>
      <c r="AJ10" s="921"/>
      <c r="AK10" s="48">
        <v>0.5</v>
      </c>
      <c r="AL10" s="538">
        <f t="shared" si="7"/>
        <v>505702.37256000005</v>
      </c>
      <c r="AM10" s="538"/>
      <c r="AN10" s="41"/>
      <c r="AO10" s="41"/>
      <c r="AP10" s="981"/>
      <c r="AQ10" s="55"/>
      <c r="AR10" s="56"/>
    </row>
    <row r="11" spans="1:46" ht="41.25" customHeight="1" outlineLevel="1">
      <c r="A11" s="666">
        <v>5</v>
      </c>
      <c r="B11" s="564" t="s">
        <v>73</v>
      </c>
      <c r="C11" s="768">
        <f>1/95*F11</f>
        <v>0.47368421052631576</v>
      </c>
      <c r="D11" s="970"/>
      <c r="E11" s="544">
        <f t="shared" si="3"/>
        <v>841.45263157894738</v>
      </c>
      <c r="F11" s="544">
        <f>F10</f>
        <v>45</v>
      </c>
      <c r="G11" s="545">
        <f t="shared" ref="G11:G12" si="12">E11/F11</f>
        <v>18.698947368421052</v>
      </c>
      <c r="H11" s="543"/>
      <c r="I11" s="546">
        <f t="shared" si="4"/>
        <v>258.48374976356672</v>
      </c>
      <c r="J11" s="568">
        <f>IFERROR(G11*I11,0)</f>
        <v>4833.3740324210521</v>
      </c>
      <c r="K11" s="921"/>
      <c r="L11" s="74"/>
      <c r="N11" s="587">
        <v>5</v>
      </c>
      <c r="O11" s="627" t="s">
        <v>73</v>
      </c>
      <c r="P11" s="768">
        <f>1/95*S11</f>
        <v>0.52631578947368418</v>
      </c>
      <c r="Q11" s="970"/>
      <c r="R11" s="588">
        <f t="shared" si="5"/>
        <v>934.9473684210526</v>
      </c>
      <c r="S11" s="588">
        <f>S10</f>
        <v>50</v>
      </c>
      <c r="T11" s="589">
        <f t="shared" si="11"/>
        <v>18.698947368421052</v>
      </c>
      <c r="U11" s="590"/>
      <c r="V11" s="591">
        <f>352665.54*1.302/1776.4/1</f>
        <v>258.48374976356672</v>
      </c>
      <c r="W11" s="629">
        <f>IFERROR(T11*V11,0)</f>
        <v>4833.3740324210521</v>
      </c>
      <c r="X11" s="921"/>
      <c r="Y11" s="692"/>
      <c r="Z11" s="666">
        <v>6</v>
      </c>
      <c r="AA11" s="16"/>
      <c r="AB11" s="832"/>
      <c r="AC11" s="935"/>
      <c r="AD11" s="99"/>
      <c r="AE11" s="99"/>
      <c r="AF11" s="226"/>
      <c r="AG11" s="179"/>
      <c r="AH11" s="225"/>
      <c r="AI11" s="30"/>
      <c r="AJ11" s="921"/>
      <c r="AK11" s="48">
        <v>0.5</v>
      </c>
      <c r="AL11" s="538">
        <f t="shared" si="7"/>
        <v>459170.53307999996</v>
      </c>
      <c r="AM11" s="538"/>
      <c r="AN11" s="41"/>
      <c r="AO11" s="41"/>
      <c r="AP11" s="981"/>
    </row>
    <row r="12" spans="1:46" ht="48" customHeight="1" outlineLevel="1">
      <c r="A12" s="666">
        <v>6</v>
      </c>
      <c r="B12" s="564" t="s">
        <v>120</v>
      </c>
      <c r="C12" s="768">
        <f>1/95*F12</f>
        <v>0.47368421052631576</v>
      </c>
      <c r="D12" s="970"/>
      <c r="E12" s="544">
        <f t="shared" si="3"/>
        <v>841.45263157894738</v>
      </c>
      <c r="F12" s="544">
        <f t="shared" si="8"/>
        <v>45</v>
      </c>
      <c r="G12" s="545">
        <f t="shared" si="12"/>
        <v>18.698947368421052</v>
      </c>
      <c r="H12" s="543"/>
      <c r="I12" s="546">
        <f t="shared" si="4"/>
        <v>256.48929450574195</v>
      </c>
      <c r="J12" s="568">
        <f t="shared" ref="J12" si="13">IFERROR(G12*I12,0)</f>
        <v>4796.0798185263156</v>
      </c>
      <c r="K12" s="921"/>
      <c r="L12" s="74"/>
      <c r="N12" s="587">
        <v>6</v>
      </c>
      <c r="O12" s="627" t="s">
        <v>120</v>
      </c>
      <c r="P12" s="768">
        <f>1/95*S12</f>
        <v>0.52631578947368418</v>
      </c>
      <c r="Q12" s="970"/>
      <c r="R12" s="588">
        <f t="shared" si="5"/>
        <v>934.9473684210526</v>
      </c>
      <c r="S12" s="588">
        <f t="shared" si="10"/>
        <v>50</v>
      </c>
      <c r="T12" s="589">
        <f t="shared" si="11"/>
        <v>18.698947368421052</v>
      </c>
      <c r="U12" s="590"/>
      <c r="V12" s="591">
        <f>349944.38*1.302/1776.4</f>
        <v>256.48929450574195</v>
      </c>
      <c r="W12" s="629">
        <f t="shared" si="6"/>
        <v>4796.0798185263156</v>
      </c>
      <c r="X12" s="921"/>
      <c r="Y12" s="692"/>
      <c r="Z12" s="666">
        <v>7</v>
      </c>
      <c r="AA12" s="16"/>
      <c r="AB12" s="832"/>
      <c r="AC12" s="935"/>
      <c r="AD12" s="99"/>
      <c r="AE12" s="99"/>
      <c r="AF12" s="226"/>
      <c r="AG12" s="179"/>
      <c r="AH12" s="225"/>
      <c r="AI12" s="30"/>
      <c r="AJ12" s="921"/>
      <c r="AK12" s="48">
        <v>1</v>
      </c>
      <c r="AL12" s="538">
        <f t="shared" si="7"/>
        <v>455627.58276000002</v>
      </c>
      <c r="AM12" s="538"/>
      <c r="AN12" s="41"/>
      <c r="AO12" s="41"/>
      <c r="AP12" s="981"/>
    </row>
    <row r="13" spans="1:46" outlineLevel="1">
      <c r="A13" s="984" t="s">
        <v>42</v>
      </c>
      <c r="B13" s="985"/>
      <c r="C13" s="985"/>
      <c r="D13" s="985"/>
      <c r="E13" s="985"/>
      <c r="F13" s="985"/>
      <c r="G13" s="985"/>
      <c r="H13" s="985"/>
      <c r="I13" s="985"/>
      <c r="J13" s="567">
        <f>SUM(J7:J12)</f>
        <v>73834.751407052638</v>
      </c>
      <c r="K13" s="922"/>
      <c r="L13" s="74"/>
      <c r="N13" s="982" t="s">
        <v>42</v>
      </c>
      <c r="O13" s="983"/>
      <c r="P13" s="983"/>
      <c r="Q13" s="983"/>
      <c r="R13" s="983"/>
      <c r="S13" s="983"/>
      <c r="T13" s="983"/>
      <c r="U13" s="983"/>
      <c r="V13" s="983"/>
      <c r="W13" s="630">
        <f>SUM(W7:W12)</f>
        <v>69055.943685252627</v>
      </c>
      <c r="X13" s="922"/>
      <c r="Y13" s="388"/>
      <c r="Z13" s="966" t="s">
        <v>42</v>
      </c>
      <c r="AA13" s="967"/>
      <c r="AB13" s="967"/>
      <c r="AC13" s="967"/>
      <c r="AD13" s="967"/>
      <c r="AE13" s="967"/>
      <c r="AF13" s="967"/>
      <c r="AG13" s="967"/>
      <c r="AH13" s="967"/>
      <c r="AI13" s="31">
        <f>SUM(AI7:AI12)</f>
        <v>25678.907637157892</v>
      </c>
      <c r="AJ13" s="922"/>
      <c r="AK13" s="54"/>
      <c r="AL13" s="708">
        <f>SUM(AL7:AL12)</f>
        <v>6775360.9975800002</v>
      </c>
      <c r="AM13" s="539">
        <v>6775361</v>
      </c>
      <c r="AN13" s="706"/>
      <c r="AO13" s="41"/>
      <c r="AP13" s="981"/>
    </row>
    <row r="14" spans="1:46" s="77" customFormat="1" hidden="1" outlineLevel="1">
      <c r="A14" s="592"/>
      <c r="B14" s="72"/>
      <c r="C14" s="72"/>
      <c r="D14" s="72"/>
      <c r="E14" s="72"/>
      <c r="F14" s="72"/>
      <c r="G14" s="72"/>
      <c r="H14" s="72"/>
      <c r="I14" s="72"/>
      <c r="J14" s="73"/>
      <c r="K14" s="593"/>
      <c r="L14" s="74"/>
      <c r="N14" s="592"/>
      <c r="O14" s="72"/>
      <c r="P14" s="72"/>
      <c r="Q14" s="72"/>
      <c r="R14" s="72"/>
      <c r="S14" s="72"/>
      <c r="T14" s="72"/>
      <c r="U14" s="72"/>
      <c r="V14" s="72"/>
      <c r="W14" s="73">
        <f>AM14</f>
        <v>0</v>
      </c>
      <c r="X14" s="593"/>
      <c r="Y14" s="111"/>
      <c r="Z14" s="592"/>
      <c r="AA14" s="72"/>
      <c r="AB14" s="72"/>
      <c r="AC14" s="72"/>
      <c r="AD14" s="72"/>
      <c r="AE14" s="72"/>
      <c r="AF14" s="72"/>
      <c r="AG14" s="72"/>
      <c r="AH14" s="72"/>
      <c r="AI14" s="73"/>
      <c r="AJ14" s="593"/>
      <c r="AK14" s="104"/>
      <c r="AL14" s="75"/>
      <c r="AM14" s="75"/>
      <c r="AN14" s="75"/>
      <c r="AO14" s="75"/>
      <c r="AP14" s="76"/>
    </row>
    <row r="15" spans="1:46" s="150" customFormat="1" outlineLevel="1">
      <c r="A15" s="737"/>
      <c r="B15" s="738"/>
      <c r="C15" s="738"/>
      <c r="D15" s="738"/>
      <c r="E15" s="738"/>
      <c r="F15" s="738"/>
      <c r="G15" s="738"/>
      <c r="H15" s="738"/>
      <c r="I15" s="738"/>
      <c r="J15" s="740"/>
      <c r="K15" s="739"/>
      <c r="L15" s="76"/>
      <c r="N15" s="612"/>
      <c r="O15" s="189"/>
      <c r="P15" s="189"/>
      <c r="Q15" s="189"/>
      <c r="R15" s="189"/>
      <c r="S15" s="189"/>
      <c r="T15" s="189"/>
      <c r="U15" s="189"/>
      <c r="V15" s="189"/>
      <c r="W15" s="712"/>
      <c r="X15" s="742">
        <f>AL46</f>
        <v>0</v>
      </c>
      <c r="Y15" s="76"/>
      <c r="Z15" s="612"/>
      <c r="AA15" s="189"/>
      <c r="AB15" s="189"/>
      <c r="AC15" s="189"/>
      <c r="AD15" s="189"/>
      <c r="AE15" s="189"/>
      <c r="AF15" s="189"/>
      <c r="AG15" s="189"/>
      <c r="AH15" s="189"/>
      <c r="AI15" s="73"/>
      <c r="AJ15" s="613"/>
      <c r="AK15" s="76"/>
      <c r="AL15" s="171"/>
      <c r="AM15" s="171">
        <f>AM13-AL13</f>
        <v>2.4199998006224632E-3</v>
      </c>
      <c r="AN15" s="171"/>
      <c r="AO15" s="171"/>
      <c r="AP15" s="77"/>
    </row>
    <row r="16" spans="1:46" s="33" customFormat="1" ht="68.25" customHeight="1">
      <c r="A16" s="667" t="s">
        <v>1</v>
      </c>
      <c r="B16" s="32" t="s">
        <v>3</v>
      </c>
      <c r="C16" s="830"/>
      <c r="D16" s="956"/>
      <c r="E16" s="32" t="s">
        <v>59</v>
      </c>
      <c r="F16" s="32" t="s">
        <v>2</v>
      </c>
      <c r="G16" s="28" t="s">
        <v>55</v>
      </c>
      <c r="H16" s="28" t="s">
        <v>70</v>
      </c>
      <c r="I16" s="28" t="s">
        <v>71</v>
      </c>
      <c r="J16" s="28" t="s">
        <v>5</v>
      </c>
      <c r="K16" s="665" t="s">
        <v>0</v>
      </c>
      <c r="L16" s="658"/>
      <c r="N16" s="594" t="s">
        <v>1</v>
      </c>
      <c r="O16" s="540" t="s">
        <v>3</v>
      </c>
      <c r="P16" s="830"/>
      <c r="Q16" s="956"/>
      <c r="R16" s="540" t="s">
        <v>59</v>
      </c>
      <c r="S16" s="540" t="s">
        <v>2</v>
      </c>
      <c r="T16" s="541" t="s">
        <v>55</v>
      </c>
      <c r="U16" s="541" t="s">
        <v>70</v>
      </c>
      <c r="V16" s="541" t="s">
        <v>71</v>
      </c>
      <c r="W16" s="541" t="s">
        <v>5</v>
      </c>
      <c r="X16" s="586" t="s">
        <v>0</v>
      </c>
      <c r="Y16" s="691"/>
      <c r="Z16" s="667" t="s">
        <v>1</v>
      </c>
      <c r="AA16" s="32" t="s">
        <v>3</v>
      </c>
      <c r="AB16" s="830"/>
      <c r="AC16" s="956"/>
      <c r="AD16" s="32" t="s">
        <v>59</v>
      </c>
      <c r="AE16" s="32" t="s">
        <v>2</v>
      </c>
      <c r="AF16" s="28" t="s">
        <v>55</v>
      </c>
      <c r="AG16" s="28" t="s">
        <v>70</v>
      </c>
      <c r="AH16" s="28" t="s">
        <v>71</v>
      </c>
      <c r="AI16" s="28" t="s">
        <v>5</v>
      </c>
      <c r="AJ16" s="665" t="s">
        <v>0</v>
      </c>
      <c r="AK16" s="46"/>
      <c r="AL16" s="52">
        <v>7190581.7300000004</v>
      </c>
      <c r="AM16" s="53">
        <f>AL16-AL13</f>
        <v>415220.73242000025</v>
      </c>
      <c r="AN16" s="53"/>
      <c r="AO16" s="53"/>
      <c r="AP16" s="707"/>
    </row>
    <row r="17" spans="1:43" ht="15" customHeight="1">
      <c r="A17" s="664">
        <v>1</v>
      </c>
      <c r="B17" s="28">
        <v>2</v>
      </c>
      <c r="C17" s="820"/>
      <c r="D17" s="957"/>
      <c r="E17" s="28">
        <v>3</v>
      </c>
      <c r="F17" s="28">
        <v>4</v>
      </c>
      <c r="G17" s="28" t="s">
        <v>74</v>
      </c>
      <c r="H17" s="28">
        <v>6</v>
      </c>
      <c r="I17" s="28">
        <v>7</v>
      </c>
      <c r="J17" s="28" t="s">
        <v>56</v>
      </c>
      <c r="K17" s="665">
        <v>9</v>
      </c>
      <c r="L17" s="658"/>
      <c r="N17" s="585">
        <v>1</v>
      </c>
      <c r="O17" s="541">
        <v>2</v>
      </c>
      <c r="P17" s="820"/>
      <c r="Q17" s="957"/>
      <c r="R17" s="541">
        <v>3</v>
      </c>
      <c r="S17" s="541">
        <v>4</v>
      </c>
      <c r="T17" s="541" t="s">
        <v>74</v>
      </c>
      <c r="U17" s="541">
        <v>6</v>
      </c>
      <c r="V17" s="541">
        <v>7</v>
      </c>
      <c r="W17" s="541" t="s">
        <v>56</v>
      </c>
      <c r="X17" s="586">
        <v>9</v>
      </c>
      <c r="Y17" s="691"/>
      <c r="Z17" s="664">
        <v>1</v>
      </c>
      <c r="AA17" s="28">
        <v>2</v>
      </c>
      <c r="AB17" s="820"/>
      <c r="AC17" s="957"/>
      <c r="AD17" s="28">
        <v>3</v>
      </c>
      <c r="AE17" s="28">
        <v>4</v>
      </c>
      <c r="AF17" s="28" t="s">
        <v>74</v>
      </c>
      <c r="AG17" s="28">
        <v>6</v>
      </c>
      <c r="AH17" s="28">
        <v>7</v>
      </c>
      <c r="AI17" s="28" t="s">
        <v>56</v>
      </c>
      <c r="AJ17" s="665">
        <v>9</v>
      </c>
      <c r="AK17" s="46"/>
      <c r="AM17" s="51"/>
      <c r="AN17" s="51"/>
      <c r="AO17" s="51"/>
      <c r="AP17" s="51"/>
      <c r="AQ17" s="51"/>
    </row>
    <row r="18" spans="1:43">
      <c r="A18" s="958" t="s">
        <v>6</v>
      </c>
      <c r="B18" s="841"/>
      <c r="C18" s="841"/>
      <c r="D18" s="841"/>
      <c r="E18" s="841"/>
      <c r="F18" s="841"/>
      <c r="G18" s="841"/>
      <c r="H18" s="841"/>
      <c r="I18" s="841"/>
      <c r="J18" s="841"/>
      <c r="K18" s="959"/>
      <c r="L18" s="659"/>
      <c r="N18" s="977" t="s">
        <v>6</v>
      </c>
      <c r="O18" s="841"/>
      <c r="P18" s="841"/>
      <c r="Q18" s="841"/>
      <c r="R18" s="841"/>
      <c r="S18" s="841"/>
      <c r="T18" s="841"/>
      <c r="U18" s="841"/>
      <c r="V18" s="841"/>
      <c r="W18" s="841"/>
      <c r="X18" s="959"/>
      <c r="Y18" s="385"/>
      <c r="Z18" s="958" t="s">
        <v>6</v>
      </c>
      <c r="AA18" s="841"/>
      <c r="AB18" s="841"/>
      <c r="AC18" s="841"/>
      <c r="AD18" s="841"/>
      <c r="AE18" s="841"/>
      <c r="AF18" s="841"/>
      <c r="AG18" s="841"/>
      <c r="AH18" s="841"/>
      <c r="AI18" s="841"/>
      <c r="AJ18" s="959"/>
      <c r="AK18" s="47"/>
      <c r="AM18" s="51"/>
      <c r="AN18" s="709"/>
      <c r="AO18" s="51"/>
      <c r="AP18" s="51"/>
      <c r="AQ18" s="51"/>
    </row>
    <row r="19" spans="1:43" ht="15" customHeight="1" outlineLevel="2">
      <c r="A19" s="666">
        <v>1</v>
      </c>
      <c r="B19" s="564" t="s">
        <v>197</v>
      </c>
      <c r="C19" s="832" t="s">
        <v>153</v>
      </c>
      <c r="D19" s="935"/>
      <c r="E19" s="550">
        <f>6/95*F19</f>
        <v>2.8421052631578947</v>
      </c>
      <c r="F19" s="544">
        <f>F8</f>
        <v>45</v>
      </c>
      <c r="G19" s="560">
        <f>E19/F19</f>
        <v>6.3157894736842107E-2</v>
      </c>
      <c r="H19" s="543">
        <v>1</v>
      </c>
      <c r="I19" s="561">
        <f>V19</f>
        <v>250</v>
      </c>
      <c r="J19" s="566">
        <f t="shared" ref="J19:J39" si="14">IFERROR(G19*I19/H19,0)</f>
        <v>15.789473684210527</v>
      </c>
      <c r="K19" s="963"/>
      <c r="L19" s="197"/>
      <c r="M19" s="13">
        <f>J19*F19</f>
        <v>710.52631578947376</v>
      </c>
      <c r="N19" s="587">
        <v>1</v>
      </c>
      <c r="O19" s="627" t="s">
        <v>197</v>
      </c>
      <c r="P19" s="832" t="s">
        <v>153</v>
      </c>
      <c r="Q19" s="935"/>
      <c r="R19" s="476">
        <f>6/95*S19</f>
        <v>3.1578947368421053</v>
      </c>
      <c r="S19" s="268">
        <f>S8</f>
        <v>50</v>
      </c>
      <c r="T19" s="596">
        <f>R19/S19</f>
        <v>6.3157894736842107E-2</v>
      </c>
      <c r="U19" s="323">
        <v>1</v>
      </c>
      <c r="V19" s="325">
        <v>250</v>
      </c>
      <c r="W19" s="631">
        <f t="shared" ref="W19:W30" si="15">IFERROR(T19*V19/U19,0)</f>
        <v>15.789473684210527</v>
      </c>
      <c r="X19" s="963"/>
      <c r="Y19" s="693">
        <f>W19*S19</f>
        <v>789.47368421052636</v>
      </c>
      <c r="Z19" s="666">
        <v>1</v>
      </c>
      <c r="AA19" s="16" t="s">
        <v>213</v>
      </c>
      <c r="AB19" s="832" t="s">
        <v>153</v>
      </c>
      <c r="AC19" s="935"/>
      <c r="AD19" s="550">
        <v>95</v>
      </c>
      <c r="AE19" s="99">
        <f>AE7</f>
        <v>95</v>
      </c>
      <c r="AF19" s="560">
        <f>AD19/AE19</f>
        <v>1</v>
      </c>
      <c r="AG19" s="179">
        <v>1</v>
      </c>
      <c r="AH19" s="29">
        <v>160</v>
      </c>
      <c r="AI19" s="45">
        <f t="shared" ref="AI19:AI22" si="16">IFERROR(AF19*AH19/AG19,0)</f>
        <v>160</v>
      </c>
      <c r="AJ19" s="963"/>
      <c r="AK19" s="49"/>
      <c r="AL19" s="13">
        <f>W19*S19+J19*F19</f>
        <v>1500</v>
      </c>
      <c r="AM19" s="51">
        <f>AI19*AE19</f>
        <v>15200</v>
      </c>
      <c r="AN19" s="709">
        <f>AM19+AL19</f>
        <v>16700</v>
      </c>
      <c r="AO19" s="51"/>
      <c r="AP19" s="51"/>
      <c r="AQ19" s="51"/>
    </row>
    <row r="20" spans="1:43" ht="15" customHeight="1" outlineLevel="2">
      <c r="A20" s="666">
        <v>2</v>
      </c>
      <c r="B20" s="564" t="s">
        <v>198</v>
      </c>
      <c r="C20" s="832" t="s">
        <v>153</v>
      </c>
      <c r="D20" s="935"/>
      <c r="E20" s="550">
        <f>20/95*F20</f>
        <v>9.473684210526315</v>
      </c>
      <c r="F20" s="544">
        <f>F8</f>
        <v>45</v>
      </c>
      <c r="G20" s="560">
        <f t="shared" ref="G20:G39" si="17">E20/F20</f>
        <v>0.21052631578947367</v>
      </c>
      <c r="H20" s="543">
        <v>1</v>
      </c>
      <c r="I20" s="561">
        <f t="shared" ref="I20:I39" si="18">V20</f>
        <v>320</v>
      </c>
      <c r="J20" s="566">
        <f t="shared" si="14"/>
        <v>67.368421052631575</v>
      </c>
      <c r="K20" s="964"/>
      <c r="L20" s="197"/>
      <c r="M20" s="13">
        <f t="shared" ref="M20:M39" si="19">J20*F20</f>
        <v>3031.5789473684208</v>
      </c>
      <c r="N20" s="587">
        <v>2</v>
      </c>
      <c r="O20" s="627" t="s">
        <v>198</v>
      </c>
      <c r="P20" s="832" t="s">
        <v>153</v>
      </c>
      <c r="Q20" s="935"/>
      <c r="R20" s="476">
        <f>20/95*S20</f>
        <v>10.526315789473683</v>
      </c>
      <c r="S20" s="268">
        <f>S8</f>
        <v>50</v>
      </c>
      <c r="T20" s="596">
        <f t="shared" ref="T20:T30" si="20">R20/S20</f>
        <v>0.21052631578947367</v>
      </c>
      <c r="U20" s="323">
        <v>1</v>
      </c>
      <c r="V20" s="325">
        <v>320</v>
      </c>
      <c r="W20" s="631">
        <f t="shared" si="15"/>
        <v>67.368421052631575</v>
      </c>
      <c r="X20" s="964"/>
      <c r="Y20" s="693">
        <f t="shared" ref="Y20:Y39" si="21">W20*S20</f>
        <v>3368.4210526315787</v>
      </c>
      <c r="Z20" s="666">
        <v>2</v>
      </c>
      <c r="AA20" s="16" t="s">
        <v>214</v>
      </c>
      <c r="AB20" s="832" t="s">
        <v>153</v>
      </c>
      <c r="AC20" s="935"/>
      <c r="AD20" s="223">
        <v>95</v>
      </c>
      <c r="AE20" s="99">
        <f>AE19</f>
        <v>95</v>
      </c>
      <c r="AF20" s="560">
        <f t="shared" ref="AF20:AF22" si="22">AD20/AE20</f>
        <v>1</v>
      </c>
      <c r="AG20" s="179">
        <v>1</v>
      </c>
      <c r="AH20" s="29">
        <v>190</v>
      </c>
      <c r="AI20" s="45">
        <f t="shared" si="16"/>
        <v>190</v>
      </c>
      <c r="AJ20" s="964"/>
      <c r="AK20" s="49"/>
      <c r="AL20" s="13">
        <f t="shared" ref="AL20:AL44" si="23">W20*S20+J20*F20</f>
        <v>6400</v>
      </c>
      <c r="AM20" s="51">
        <f t="shared" ref="AM20:AM44" si="24">AI20*AE20</f>
        <v>18050</v>
      </c>
      <c r="AN20" s="709">
        <f t="shared" ref="AN20:AN45" si="25">AM20+AL20</f>
        <v>24450</v>
      </c>
      <c r="AO20" s="51"/>
      <c r="AP20" s="51"/>
      <c r="AQ20" s="51"/>
    </row>
    <row r="21" spans="1:43" ht="15" customHeight="1" outlineLevel="2">
      <c r="A21" s="666">
        <v>3</v>
      </c>
      <c r="B21" s="564" t="s">
        <v>200</v>
      </c>
      <c r="C21" s="832" t="s">
        <v>153</v>
      </c>
      <c r="D21" s="935"/>
      <c r="E21" s="550">
        <f>2/95*F21</f>
        <v>0.94736842105263153</v>
      </c>
      <c r="F21" s="544">
        <f>F8</f>
        <v>45</v>
      </c>
      <c r="G21" s="560">
        <f t="shared" si="17"/>
        <v>2.1052631578947368E-2</v>
      </c>
      <c r="H21" s="543">
        <v>1</v>
      </c>
      <c r="I21" s="561">
        <f t="shared" si="18"/>
        <v>350</v>
      </c>
      <c r="J21" s="566">
        <f t="shared" si="14"/>
        <v>7.3684210526315788</v>
      </c>
      <c r="K21" s="964"/>
      <c r="L21" s="197"/>
      <c r="M21" s="13">
        <f t="shared" si="19"/>
        <v>331.57894736842104</v>
      </c>
      <c r="N21" s="587">
        <v>3</v>
      </c>
      <c r="O21" s="627" t="s">
        <v>200</v>
      </c>
      <c r="P21" s="832" t="s">
        <v>153</v>
      </c>
      <c r="Q21" s="935"/>
      <c r="R21" s="476">
        <f>2/95*S21</f>
        <v>1.0526315789473684</v>
      </c>
      <c r="S21" s="268">
        <f>S8</f>
        <v>50</v>
      </c>
      <c r="T21" s="596">
        <f t="shared" si="20"/>
        <v>2.1052631578947368E-2</v>
      </c>
      <c r="U21" s="323">
        <v>1</v>
      </c>
      <c r="V21" s="325">
        <v>350</v>
      </c>
      <c r="W21" s="631">
        <f t="shared" si="15"/>
        <v>7.3684210526315788</v>
      </c>
      <c r="X21" s="964"/>
      <c r="Y21" s="693">
        <f t="shared" si="21"/>
        <v>368.42105263157896</v>
      </c>
      <c r="Z21" s="666">
        <v>3</v>
      </c>
      <c r="AA21" s="16" t="s">
        <v>137</v>
      </c>
      <c r="AB21" s="832" t="s">
        <v>153</v>
      </c>
      <c r="AC21" s="935"/>
      <c r="AD21" s="223">
        <v>95</v>
      </c>
      <c r="AE21" s="99">
        <f t="shared" ref="AE21:AE24" si="26">AE20</f>
        <v>95</v>
      </c>
      <c r="AF21" s="560">
        <f t="shared" si="22"/>
        <v>1</v>
      </c>
      <c r="AG21" s="179">
        <v>1</v>
      </c>
      <c r="AH21" s="29">
        <v>120</v>
      </c>
      <c r="AI21" s="45">
        <f t="shared" si="16"/>
        <v>120</v>
      </c>
      <c r="AJ21" s="964"/>
      <c r="AK21" s="49"/>
      <c r="AL21" s="13">
        <f t="shared" si="23"/>
        <v>700</v>
      </c>
      <c r="AM21" s="51">
        <f t="shared" si="24"/>
        <v>11400</v>
      </c>
      <c r="AN21" s="709">
        <f t="shared" si="25"/>
        <v>12100</v>
      </c>
      <c r="AO21" s="51"/>
      <c r="AP21" s="51"/>
      <c r="AQ21" s="51"/>
    </row>
    <row r="22" spans="1:43" ht="15" customHeight="1" outlineLevel="2">
      <c r="A22" s="666">
        <v>4</v>
      </c>
      <c r="B22" s="564" t="s">
        <v>199</v>
      </c>
      <c r="C22" s="832" t="s">
        <v>153</v>
      </c>
      <c r="D22" s="935"/>
      <c r="E22" s="550">
        <f>7/95*F22</f>
        <v>3.3157894736842102</v>
      </c>
      <c r="F22" s="544">
        <f>F8</f>
        <v>45</v>
      </c>
      <c r="G22" s="560">
        <f t="shared" si="17"/>
        <v>7.3684210526315783E-2</v>
      </c>
      <c r="H22" s="543">
        <v>1</v>
      </c>
      <c r="I22" s="561">
        <f t="shared" si="18"/>
        <v>420</v>
      </c>
      <c r="J22" s="566">
        <f t="shared" si="14"/>
        <v>30.94736842105263</v>
      </c>
      <c r="K22" s="964"/>
      <c r="L22" s="197"/>
      <c r="M22" s="13">
        <f t="shared" si="19"/>
        <v>1392.6315789473683</v>
      </c>
      <c r="N22" s="587">
        <v>4</v>
      </c>
      <c r="O22" s="627" t="s">
        <v>199</v>
      </c>
      <c r="P22" s="832" t="s">
        <v>153</v>
      </c>
      <c r="Q22" s="935"/>
      <c r="R22" s="476">
        <f>7/95*S22</f>
        <v>3.6842105263157889</v>
      </c>
      <c r="S22" s="268">
        <f>S8</f>
        <v>50</v>
      </c>
      <c r="T22" s="596">
        <f t="shared" si="20"/>
        <v>7.3684210526315783E-2</v>
      </c>
      <c r="U22" s="323">
        <v>1</v>
      </c>
      <c r="V22" s="325">
        <v>420</v>
      </c>
      <c r="W22" s="631">
        <f t="shared" si="15"/>
        <v>30.94736842105263</v>
      </c>
      <c r="X22" s="964"/>
      <c r="Y22" s="693">
        <f t="shared" si="21"/>
        <v>1547.3684210526314</v>
      </c>
      <c r="Z22" s="666">
        <v>4</v>
      </c>
      <c r="AA22" s="16" t="s">
        <v>260</v>
      </c>
      <c r="AB22" s="832" t="s">
        <v>153</v>
      </c>
      <c r="AC22" s="935"/>
      <c r="AD22" s="223">
        <v>2</v>
      </c>
      <c r="AE22" s="99">
        <f t="shared" si="26"/>
        <v>95</v>
      </c>
      <c r="AF22" s="560">
        <f t="shared" si="22"/>
        <v>2.1052631578947368E-2</v>
      </c>
      <c r="AG22" s="179">
        <v>1</v>
      </c>
      <c r="AH22" s="29">
        <v>1865</v>
      </c>
      <c r="AI22" s="45">
        <f t="shared" si="16"/>
        <v>39.263157894736842</v>
      </c>
      <c r="AJ22" s="964"/>
      <c r="AK22" s="49"/>
      <c r="AL22" s="13">
        <f t="shared" si="23"/>
        <v>2940</v>
      </c>
      <c r="AM22" s="51">
        <f t="shared" si="24"/>
        <v>3730</v>
      </c>
      <c r="AN22" s="709">
        <f t="shared" si="25"/>
        <v>6670</v>
      </c>
      <c r="AO22" s="51"/>
      <c r="AP22" s="51"/>
      <c r="AQ22" s="51"/>
    </row>
    <row r="23" spans="1:43" ht="15" customHeight="1" outlineLevel="2">
      <c r="A23" s="666">
        <v>5</v>
      </c>
      <c r="B23" s="564" t="s">
        <v>201</v>
      </c>
      <c r="C23" s="832" t="s">
        <v>153</v>
      </c>
      <c r="D23" s="935"/>
      <c r="E23" s="550">
        <f>5/95*F23</f>
        <v>2.3684210526315788</v>
      </c>
      <c r="F23" s="544">
        <f>F8</f>
        <v>45</v>
      </c>
      <c r="G23" s="560">
        <f t="shared" si="17"/>
        <v>5.2631578947368418E-2</v>
      </c>
      <c r="H23" s="543">
        <v>1</v>
      </c>
      <c r="I23" s="561">
        <f t="shared" si="18"/>
        <v>120</v>
      </c>
      <c r="J23" s="566">
        <f t="shared" si="14"/>
        <v>6.3157894736842106</v>
      </c>
      <c r="K23" s="964"/>
      <c r="L23" s="197"/>
      <c r="M23" s="13">
        <f t="shared" si="19"/>
        <v>284.21052631578948</v>
      </c>
      <c r="N23" s="587">
        <v>5</v>
      </c>
      <c r="O23" s="627" t="s">
        <v>201</v>
      </c>
      <c r="P23" s="832" t="s">
        <v>153</v>
      </c>
      <c r="Q23" s="935"/>
      <c r="R23" s="476">
        <f>5/95*S23</f>
        <v>2.6315789473684208</v>
      </c>
      <c r="S23" s="268">
        <f>S8</f>
        <v>50</v>
      </c>
      <c r="T23" s="596">
        <f t="shared" si="20"/>
        <v>5.2631578947368418E-2</v>
      </c>
      <c r="U23" s="323">
        <v>1</v>
      </c>
      <c r="V23" s="325">
        <v>120</v>
      </c>
      <c r="W23" s="631">
        <f t="shared" si="15"/>
        <v>6.3157894736842106</v>
      </c>
      <c r="X23" s="964"/>
      <c r="Y23" s="693">
        <f t="shared" si="21"/>
        <v>315.78947368421052</v>
      </c>
      <c r="Z23" s="666">
        <v>5</v>
      </c>
      <c r="AA23" s="16" t="s">
        <v>139</v>
      </c>
      <c r="AB23" s="832" t="s">
        <v>153</v>
      </c>
      <c r="AC23" s="935"/>
      <c r="AD23" s="223">
        <v>4</v>
      </c>
      <c r="AE23" s="99">
        <f t="shared" si="26"/>
        <v>95</v>
      </c>
      <c r="AF23" s="560">
        <f t="shared" ref="AF23:AF24" si="27">AD23/AE23</f>
        <v>4.2105263157894736E-2</v>
      </c>
      <c r="AG23" s="179">
        <v>1</v>
      </c>
      <c r="AH23" s="29">
        <v>250</v>
      </c>
      <c r="AI23" s="45">
        <f t="shared" ref="AI23:AI36" si="28">IFERROR(AF23*AH23/AG23,0)</f>
        <v>10.526315789473683</v>
      </c>
      <c r="AJ23" s="964"/>
      <c r="AK23" s="49"/>
      <c r="AL23" s="13">
        <f t="shared" si="23"/>
        <v>600</v>
      </c>
      <c r="AM23" s="51">
        <f t="shared" si="24"/>
        <v>999.99999999999989</v>
      </c>
      <c r="AN23" s="709">
        <f t="shared" si="25"/>
        <v>1600</v>
      </c>
      <c r="AO23" s="51"/>
      <c r="AP23" s="51"/>
      <c r="AQ23" s="51"/>
    </row>
    <row r="24" spans="1:43" ht="15" customHeight="1" outlineLevel="2">
      <c r="A24" s="666">
        <v>6</v>
      </c>
      <c r="B24" s="564" t="s">
        <v>202</v>
      </c>
      <c r="C24" s="832" t="s">
        <v>153</v>
      </c>
      <c r="D24" s="935"/>
      <c r="E24" s="550">
        <f>6/95*F24</f>
        <v>2.8421052631578947</v>
      </c>
      <c r="F24" s="544">
        <f>F8</f>
        <v>45</v>
      </c>
      <c r="G24" s="560">
        <f t="shared" si="17"/>
        <v>6.3157894736842107E-2</v>
      </c>
      <c r="H24" s="543">
        <v>1</v>
      </c>
      <c r="I24" s="561">
        <f t="shared" si="18"/>
        <v>450</v>
      </c>
      <c r="J24" s="566">
        <f t="shared" si="14"/>
        <v>28.421052631578949</v>
      </c>
      <c r="K24" s="964"/>
      <c r="L24" s="197"/>
      <c r="M24" s="13">
        <f t="shared" si="19"/>
        <v>1278.9473684210527</v>
      </c>
      <c r="N24" s="587">
        <v>6</v>
      </c>
      <c r="O24" s="627" t="s">
        <v>202</v>
      </c>
      <c r="P24" s="832" t="s">
        <v>153</v>
      </c>
      <c r="Q24" s="935"/>
      <c r="R24" s="476">
        <f>6/95*S24</f>
        <v>3.1578947368421053</v>
      </c>
      <c r="S24" s="268">
        <f>S8</f>
        <v>50</v>
      </c>
      <c r="T24" s="596">
        <f t="shared" si="20"/>
        <v>6.3157894736842107E-2</v>
      </c>
      <c r="U24" s="323">
        <v>1</v>
      </c>
      <c r="V24" s="325">
        <v>450</v>
      </c>
      <c r="W24" s="631">
        <f t="shared" si="15"/>
        <v>28.421052631578949</v>
      </c>
      <c r="X24" s="964"/>
      <c r="Y24" s="693">
        <f t="shared" si="21"/>
        <v>1421.0526315789475</v>
      </c>
      <c r="Z24" s="666">
        <v>6</v>
      </c>
      <c r="AA24" s="16" t="s">
        <v>138</v>
      </c>
      <c r="AB24" s="832" t="s">
        <v>153</v>
      </c>
      <c r="AC24" s="935"/>
      <c r="AD24" s="223">
        <v>5</v>
      </c>
      <c r="AE24" s="99">
        <f t="shared" si="26"/>
        <v>95</v>
      </c>
      <c r="AF24" s="560">
        <f t="shared" si="27"/>
        <v>5.2631578947368418E-2</v>
      </c>
      <c r="AG24" s="179">
        <v>1</v>
      </c>
      <c r="AH24" s="29">
        <v>200</v>
      </c>
      <c r="AI24" s="45">
        <f t="shared" si="28"/>
        <v>10.526315789473683</v>
      </c>
      <c r="AJ24" s="964"/>
      <c r="AK24" s="49"/>
      <c r="AL24" s="13">
        <f t="shared" si="23"/>
        <v>2700</v>
      </c>
      <c r="AM24" s="51">
        <f t="shared" si="24"/>
        <v>999.99999999999989</v>
      </c>
      <c r="AN24" s="709">
        <f t="shared" si="25"/>
        <v>3700</v>
      </c>
      <c r="AO24" s="51"/>
      <c r="AP24" s="51"/>
      <c r="AQ24" s="51"/>
    </row>
    <row r="25" spans="1:43" ht="18" customHeight="1" outlineLevel="2">
      <c r="A25" s="666">
        <v>7</v>
      </c>
      <c r="B25" s="564" t="s">
        <v>203</v>
      </c>
      <c r="C25" s="832" t="s">
        <v>153</v>
      </c>
      <c r="D25" s="935"/>
      <c r="E25" s="550">
        <f>9/95*F25</f>
        <v>4.2631578947368425</v>
      </c>
      <c r="F25" s="544">
        <f>F8</f>
        <v>45</v>
      </c>
      <c r="G25" s="560">
        <f t="shared" si="17"/>
        <v>9.4736842105263161E-2</v>
      </c>
      <c r="H25" s="543">
        <v>1</v>
      </c>
      <c r="I25" s="561">
        <f t="shared" si="18"/>
        <v>850</v>
      </c>
      <c r="J25" s="566">
        <f t="shared" si="14"/>
        <v>80.526315789473685</v>
      </c>
      <c r="K25" s="964"/>
      <c r="L25" s="197"/>
      <c r="M25" s="13">
        <f t="shared" si="19"/>
        <v>3623.6842105263158</v>
      </c>
      <c r="N25" s="587">
        <v>7</v>
      </c>
      <c r="O25" s="627" t="s">
        <v>203</v>
      </c>
      <c r="P25" s="832" t="s">
        <v>153</v>
      </c>
      <c r="Q25" s="935"/>
      <c r="R25" s="476">
        <f>9/95*S25</f>
        <v>4.7368421052631584</v>
      </c>
      <c r="S25" s="268">
        <f>S8</f>
        <v>50</v>
      </c>
      <c r="T25" s="596">
        <f t="shared" si="20"/>
        <v>9.4736842105263175E-2</v>
      </c>
      <c r="U25" s="323">
        <v>1</v>
      </c>
      <c r="V25" s="325">
        <v>850</v>
      </c>
      <c r="W25" s="631">
        <f t="shared" si="15"/>
        <v>80.526315789473699</v>
      </c>
      <c r="X25" s="964"/>
      <c r="Y25" s="693">
        <f t="shared" si="21"/>
        <v>4026.3157894736851</v>
      </c>
      <c r="Z25" s="666">
        <v>7</v>
      </c>
      <c r="AA25" s="16"/>
      <c r="AB25" s="832" t="s">
        <v>153</v>
      </c>
      <c r="AC25" s="935"/>
      <c r="AD25" s="550"/>
      <c r="AE25" s="99">
        <f>AE7</f>
        <v>95</v>
      </c>
      <c r="AF25" s="560">
        <f>AD25/AE25</f>
        <v>0</v>
      </c>
      <c r="AG25" s="179">
        <v>1</v>
      </c>
      <c r="AH25" s="29"/>
      <c r="AI25" s="45">
        <f t="shared" si="28"/>
        <v>0</v>
      </c>
      <c r="AJ25" s="964"/>
      <c r="AK25" s="49"/>
      <c r="AL25" s="13">
        <f t="shared" si="23"/>
        <v>7650.0000000000009</v>
      </c>
      <c r="AM25" s="51">
        <f t="shared" si="24"/>
        <v>0</v>
      </c>
      <c r="AN25" s="709">
        <f t="shared" si="25"/>
        <v>7650.0000000000009</v>
      </c>
      <c r="AO25" s="51"/>
      <c r="AP25" s="51"/>
      <c r="AQ25" s="51"/>
    </row>
    <row r="26" spans="1:43" ht="15" customHeight="1" outlineLevel="2">
      <c r="A26" s="666">
        <v>8</v>
      </c>
      <c r="B26" s="564" t="s">
        <v>204</v>
      </c>
      <c r="C26" s="832" t="s">
        <v>153</v>
      </c>
      <c r="D26" s="935"/>
      <c r="E26" s="550">
        <f>1000/95*F26</f>
        <v>0</v>
      </c>
      <c r="F26" s="544">
        <v>0</v>
      </c>
      <c r="G26" s="560" t="e">
        <f t="shared" si="17"/>
        <v>#DIV/0!</v>
      </c>
      <c r="H26" s="543">
        <v>1</v>
      </c>
      <c r="I26" s="561">
        <f t="shared" si="18"/>
        <v>20</v>
      </c>
      <c r="J26" s="566">
        <f t="shared" si="14"/>
        <v>0</v>
      </c>
      <c r="K26" s="964"/>
      <c r="L26" s="197"/>
      <c r="M26" s="13">
        <f t="shared" si="19"/>
        <v>0</v>
      </c>
      <c r="N26" s="587">
        <v>8</v>
      </c>
      <c r="O26" s="627" t="s">
        <v>204</v>
      </c>
      <c r="P26" s="832" t="s">
        <v>153</v>
      </c>
      <c r="Q26" s="935"/>
      <c r="R26" s="476">
        <f>1000/95*S26</f>
        <v>0</v>
      </c>
      <c r="S26" s="268"/>
      <c r="T26" s="596" t="e">
        <f t="shared" si="20"/>
        <v>#DIV/0!</v>
      </c>
      <c r="U26" s="323">
        <v>1</v>
      </c>
      <c r="V26" s="325">
        <v>20</v>
      </c>
      <c r="W26" s="631">
        <f t="shared" si="15"/>
        <v>0</v>
      </c>
      <c r="X26" s="964"/>
      <c r="Y26" s="693">
        <f t="shared" si="21"/>
        <v>0</v>
      </c>
      <c r="Z26" s="666">
        <v>8</v>
      </c>
      <c r="AA26" s="16"/>
      <c r="AB26" s="832" t="s">
        <v>153</v>
      </c>
      <c r="AC26" s="935"/>
      <c r="AD26" s="223"/>
      <c r="AE26" s="99">
        <f>AE25</f>
        <v>95</v>
      </c>
      <c r="AF26" s="560">
        <f t="shared" ref="AF26:AF36" si="29">AD26/AE26</f>
        <v>0</v>
      </c>
      <c r="AG26" s="179">
        <v>1</v>
      </c>
      <c r="AH26" s="29"/>
      <c r="AI26" s="45">
        <f t="shared" si="28"/>
        <v>0</v>
      </c>
      <c r="AJ26" s="964"/>
      <c r="AK26" s="49"/>
      <c r="AL26" s="13">
        <f t="shared" si="23"/>
        <v>0</v>
      </c>
      <c r="AM26" s="51">
        <f t="shared" si="24"/>
        <v>0</v>
      </c>
      <c r="AN26" s="709">
        <f t="shared" si="25"/>
        <v>0</v>
      </c>
      <c r="AO26" s="51"/>
      <c r="AP26" s="51"/>
      <c r="AQ26" s="51"/>
    </row>
    <row r="27" spans="1:43" ht="15" customHeight="1" outlineLevel="2">
      <c r="A27" s="666">
        <v>9</v>
      </c>
      <c r="B27" s="564" t="s">
        <v>205</v>
      </c>
      <c r="C27" s="832" t="s">
        <v>153</v>
      </c>
      <c r="D27" s="935"/>
      <c r="E27" s="550">
        <f>10/95*F27</f>
        <v>4.7368421052631575</v>
      </c>
      <c r="F27" s="544">
        <f>F8</f>
        <v>45</v>
      </c>
      <c r="G27" s="560">
        <f t="shared" si="17"/>
        <v>0.10526315789473684</v>
      </c>
      <c r="H27" s="543">
        <v>1</v>
      </c>
      <c r="I27" s="561">
        <f t="shared" si="18"/>
        <v>15.5</v>
      </c>
      <c r="J27" s="566">
        <f t="shared" si="14"/>
        <v>1.631578947368421</v>
      </c>
      <c r="K27" s="964"/>
      <c r="L27" s="197"/>
      <c r="M27" s="13">
        <f t="shared" si="19"/>
        <v>73.421052631578945</v>
      </c>
      <c r="N27" s="587">
        <v>9</v>
      </c>
      <c r="O27" s="627" t="s">
        <v>205</v>
      </c>
      <c r="P27" s="832" t="s">
        <v>153</v>
      </c>
      <c r="Q27" s="935"/>
      <c r="R27" s="476">
        <f>10/95*S27</f>
        <v>5.2631578947368416</v>
      </c>
      <c r="S27" s="268">
        <f>S8</f>
        <v>50</v>
      </c>
      <c r="T27" s="596">
        <f t="shared" si="20"/>
        <v>0.10526315789473684</v>
      </c>
      <c r="U27" s="323">
        <v>1</v>
      </c>
      <c r="V27" s="325">
        <v>15.5</v>
      </c>
      <c r="W27" s="631">
        <f t="shared" si="15"/>
        <v>1.631578947368421</v>
      </c>
      <c r="X27" s="964"/>
      <c r="Y27" s="693">
        <f t="shared" si="21"/>
        <v>81.578947368421055</v>
      </c>
      <c r="Z27" s="666">
        <v>9</v>
      </c>
      <c r="AA27" s="16"/>
      <c r="AB27" s="832" t="s">
        <v>153</v>
      </c>
      <c r="AC27" s="935"/>
      <c r="AD27" s="223"/>
      <c r="AE27" s="99">
        <f t="shared" ref="AE27:AE33" si="30">AE26</f>
        <v>95</v>
      </c>
      <c r="AF27" s="560">
        <f t="shared" si="29"/>
        <v>0</v>
      </c>
      <c r="AG27" s="179">
        <v>1</v>
      </c>
      <c r="AH27" s="29"/>
      <c r="AI27" s="45">
        <f t="shared" si="28"/>
        <v>0</v>
      </c>
      <c r="AJ27" s="964"/>
      <c r="AK27" s="49"/>
      <c r="AL27" s="13">
        <f t="shared" si="23"/>
        <v>155</v>
      </c>
      <c r="AM27" s="51">
        <f t="shared" si="24"/>
        <v>0</v>
      </c>
      <c r="AN27" s="709">
        <f t="shared" si="25"/>
        <v>155</v>
      </c>
      <c r="AO27" s="51"/>
      <c r="AP27" s="51"/>
      <c r="AQ27" s="51"/>
    </row>
    <row r="28" spans="1:43" ht="15" customHeight="1" outlineLevel="2">
      <c r="A28" s="666">
        <v>10</v>
      </c>
      <c r="B28" s="564" t="s">
        <v>175</v>
      </c>
      <c r="C28" s="832" t="s">
        <v>162</v>
      </c>
      <c r="D28" s="935"/>
      <c r="E28" s="550">
        <f>90/95*F28</f>
        <v>42.631578947368418</v>
      </c>
      <c r="F28" s="544">
        <f>F8</f>
        <v>45</v>
      </c>
      <c r="G28" s="560">
        <f t="shared" si="17"/>
        <v>0.94736842105263153</v>
      </c>
      <c r="H28" s="543">
        <v>1</v>
      </c>
      <c r="I28" s="561">
        <f t="shared" si="18"/>
        <v>45</v>
      </c>
      <c r="J28" s="566">
        <f t="shared" si="14"/>
        <v>42.631578947368418</v>
      </c>
      <c r="K28" s="964"/>
      <c r="L28" s="197"/>
      <c r="M28" s="13">
        <f t="shared" si="19"/>
        <v>1918.4210526315787</v>
      </c>
      <c r="N28" s="587">
        <v>10</v>
      </c>
      <c r="O28" s="627" t="s">
        <v>175</v>
      </c>
      <c r="P28" s="832" t="s">
        <v>162</v>
      </c>
      <c r="Q28" s="935"/>
      <c r="R28" s="476">
        <f>90/95*S28</f>
        <v>47.368421052631575</v>
      </c>
      <c r="S28" s="268">
        <f>S8</f>
        <v>50</v>
      </c>
      <c r="T28" s="596">
        <f t="shared" si="20"/>
        <v>0.94736842105263153</v>
      </c>
      <c r="U28" s="323">
        <v>1</v>
      </c>
      <c r="V28" s="325">
        <v>45</v>
      </c>
      <c r="W28" s="631">
        <f t="shared" si="15"/>
        <v>42.631578947368418</v>
      </c>
      <c r="X28" s="964"/>
      <c r="Y28" s="693">
        <f t="shared" si="21"/>
        <v>2131.5789473684208</v>
      </c>
      <c r="Z28" s="666">
        <v>10</v>
      </c>
      <c r="AA28" s="16"/>
      <c r="AB28" s="832" t="s">
        <v>153</v>
      </c>
      <c r="AC28" s="935"/>
      <c r="AD28" s="223"/>
      <c r="AE28" s="99">
        <f t="shared" si="30"/>
        <v>95</v>
      </c>
      <c r="AF28" s="560">
        <f t="shared" si="29"/>
        <v>0</v>
      </c>
      <c r="AG28" s="179">
        <v>1</v>
      </c>
      <c r="AH28" s="29"/>
      <c r="AI28" s="45">
        <f t="shared" si="28"/>
        <v>0</v>
      </c>
      <c r="AJ28" s="964"/>
      <c r="AK28" s="49"/>
      <c r="AL28" s="13">
        <f t="shared" si="23"/>
        <v>4049.9999999999995</v>
      </c>
      <c r="AM28" s="51">
        <f t="shared" si="24"/>
        <v>0</v>
      </c>
      <c r="AN28" s="709">
        <f t="shared" si="25"/>
        <v>4049.9999999999995</v>
      </c>
      <c r="AO28" s="51"/>
      <c r="AP28" s="51"/>
      <c r="AQ28" s="51"/>
    </row>
    <row r="29" spans="1:43" ht="18" customHeight="1" outlineLevel="2">
      <c r="A29" s="666">
        <v>11</v>
      </c>
      <c r="B29" s="564" t="s">
        <v>171</v>
      </c>
      <c r="C29" s="832" t="s">
        <v>162</v>
      </c>
      <c r="D29" s="935"/>
      <c r="E29" s="550">
        <f>50/95*F29</f>
        <v>23.684210526315788</v>
      </c>
      <c r="F29" s="544">
        <f>F8</f>
        <v>45</v>
      </c>
      <c r="G29" s="560">
        <f t="shared" si="17"/>
        <v>0.52631578947368418</v>
      </c>
      <c r="H29" s="543">
        <v>1</v>
      </c>
      <c r="I29" s="561">
        <f t="shared" si="18"/>
        <v>210</v>
      </c>
      <c r="J29" s="566">
        <f t="shared" si="14"/>
        <v>110.52631578947368</v>
      </c>
      <c r="K29" s="964"/>
      <c r="L29" s="197"/>
      <c r="M29" s="13">
        <f t="shared" si="19"/>
        <v>4973.6842105263158</v>
      </c>
      <c r="N29" s="587">
        <v>11</v>
      </c>
      <c r="O29" s="627" t="s">
        <v>171</v>
      </c>
      <c r="P29" s="832" t="s">
        <v>162</v>
      </c>
      <c r="Q29" s="935"/>
      <c r="R29" s="476">
        <f>50/95*S29</f>
        <v>26.315789473684209</v>
      </c>
      <c r="S29" s="268">
        <f>S8</f>
        <v>50</v>
      </c>
      <c r="T29" s="596">
        <f t="shared" si="20"/>
        <v>0.52631578947368418</v>
      </c>
      <c r="U29" s="323">
        <v>1</v>
      </c>
      <c r="V29" s="325">
        <v>210</v>
      </c>
      <c r="W29" s="631">
        <f t="shared" si="15"/>
        <v>110.52631578947368</v>
      </c>
      <c r="X29" s="964"/>
      <c r="Y29" s="693">
        <f t="shared" si="21"/>
        <v>5526.3157894736842</v>
      </c>
      <c r="Z29" s="666">
        <v>11</v>
      </c>
      <c r="AA29" s="16"/>
      <c r="AB29" s="832" t="s">
        <v>153</v>
      </c>
      <c r="AC29" s="935"/>
      <c r="AD29" s="223"/>
      <c r="AE29" s="99">
        <f t="shared" si="30"/>
        <v>95</v>
      </c>
      <c r="AF29" s="560">
        <f t="shared" si="29"/>
        <v>0</v>
      </c>
      <c r="AG29" s="179">
        <v>1</v>
      </c>
      <c r="AH29" s="29"/>
      <c r="AI29" s="45">
        <f t="shared" si="28"/>
        <v>0</v>
      </c>
      <c r="AJ29" s="964"/>
      <c r="AK29" s="49"/>
      <c r="AL29" s="13">
        <f t="shared" si="23"/>
        <v>10500</v>
      </c>
      <c r="AM29" s="51">
        <f t="shared" si="24"/>
        <v>0</v>
      </c>
      <c r="AN29" s="709">
        <f t="shared" si="25"/>
        <v>10500</v>
      </c>
      <c r="AO29" s="51"/>
      <c r="AP29" s="51"/>
      <c r="AQ29" s="51"/>
    </row>
    <row r="30" spans="1:43" ht="15" customHeight="1" outlineLevel="2">
      <c r="A30" s="666">
        <v>12</v>
      </c>
      <c r="B30" s="564" t="s">
        <v>179</v>
      </c>
      <c r="C30" s="832" t="s">
        <v>162</v>
      </c>
      <c r="D30" s="935"/>
      <c r="E30" s="550">
        <f>25/95*F30</f>
        <v>11.842105263157894</v>
      </c>
      <c r="F30" s="544">
        <f>F8</f>
        <v>45</v>
      </c>
      <c r="G30" s="560">
        <f t="shared" si="17"/>
        <v>0.26315789473684209</v>
      </c>
      <c r="H30" s="543">
        <v>1</v>
      </c>
      <c r="I30" s="561">
        <f t="shared" si="18"/>
        <v>70</v>
      </c>
      <c r="J30" s="566">
        <f t="shared" si="14"/>
        <v>18.421052631578945</v>
      </c>
      <c r="K30" s="964"/>
      <c r="L30" s="197"/>
      <c r="M30" s="13">
        <f t="shared" si="19"/>
        <v>828.94736842105249</v>
      </c>
      <c r="N30" s="587">
        <v>12</v>
      </c>
      <c r="O30" s="627" t="s">
        <v>179</v>
      </c>
      <c r="P30" s="832" t="s">
        <v>162</v>
      </c>
      <c r="Q30" s="935"/>
      <c r="R30" s="476">
        <f>25/95*S30</f>
        <v>13.157894736842104</v>
      </c>
      <c r="S30" s="268">
        <f>S8</f>
        <v>50</v>
      </c>
      <c r="T30" s="596">
        <f t="shared" si="20"/>
        <v>0.26315789473684209</v>
      </c>
      <c r="U30" s="323">
        <v>1</v>
      </c>
      <c r="V30" s="325">
        <v>70</v>
      </c>
      <c r="W30" s="631">
        <f t="shared" si="15"/>
        <v>18.421052631578945</v>
      </c>
      <c r="X30" s="964"/>
      <c r="Y30" s="693">
        <f t="shared" si="21"/>
        <v>921.05263157894728</v>
      </c>
      <c r="Z30" s="666">
        <v>12</v>
      </c>
      <c r="AA30" s="16"/>
      <c r="AB30" s="832" t="s">
        <v>162</v>
      </c>
      <c r="AC30" s="935"/>
      <c r="AD30" s="223"/>
      <c r="AE30" s="99">
        <f t="shared" si="30"/>
        <v>95</v>
      </c>
      <c r="AF30" s="560">
        <f t="shared" si="29"/>
        <v>0</v>
      </c>
      <c r="AG30" s="179">
        <v>1</v>
      </c>
      <c r="AH30" s="29"/>
      <c r="AI30" s="45">
        <f t="shared" si="28"/>
        <v>0</v>
      </c>
      <c r="AJ30" s="964"/>
      <c r="AK30" s="49"/>
      <c r="AL30" s="13">
        <f t="shared" si="23"/>
        <v>1749.9999999999998</v>
      </c>
      <c r="AM30" s="51">
        <f t="shared" si="24"/>
        <v>0</v>
      </c>
      <c r="AN30" s="709">
        <f t="shared" si="25"/>
        <v>1749.9999999999998</v>
      </c>
      <c r="AO30" s="51"/>
      <c r="AP30" s="51"/>
      <c r="AQ30" s="51"/>
    </row>
    <row r="31" spans="1:43" ht="15" customHeight="1" outlineLevel="2">
      <c r="A31" s="666">
        <v>13</v>
      </c>
      <c r="B31" s="564" t="s">
        <v>206</v>
      </c>
      <c r="C31" s="832" t="s">
        <v>153</v>
      </c>
      <c r="D31" s="935"/>
      <c r="E31" s="550">
        <f>60/95*F31</f>
        <v>28.421052631578945</v>
      </c>
      <c r="F31" s="544">
        <f t="shared" ref="F31" si="31">F9</f>
        <v>45</v>
      </c>
      <c r="G31" s="560">
        <f t="shared" si="17"/>
        <v>0.63157894736842102</v>
      </c>
      <c r="H31" s="543">
        <v>1</v>
      </c>
      <c r="I31" s="561">
        <f t="shared" si="18"/>
        <v>110</v>
      </c>
      <c r="J31" s="566">
        <f t="shared" si="14"/>
        <v>69.473684210526315</v>
      </c>
      <c r="K31" s="964"/>
      <c r="L31" s="197"/>
      <c r="M31" s="13">
        <f t="shared" si="19"/>
        <v>3126.3157894736842</v>
      </c>
      <c r="N31" s="587">
        <v>13</v>
      </c>
      <c r="O31" s="627" t="s">
        <v>206</v>
      </c>
      <c r="P31" s="832" t="s">
        <v>153</v>
      </c>
      <c r="Q31" s="935"/>
      <c r="R31" s="476">
        <f>60/95*S31</f>
        <v>31.578947368421051</v>
      </c>
      <c r="S31" s="268">
        <f>S9</f>
        <v>50</v>
      </c>
      <c r="T31" s="596">
        <f t="shared" ref="T31:T38" si="32">R31/S31</f>
        <v>0.63157894736842102</v>
      </c>
      <c r="U31" s="323">
        <v>1</v>
      </c>
      <c r="V31" s="325">
        <v>110</v>
      </c>
      <c r="W31" s="631">
        <f t="shared" ref="W31:W38" si="33">IFERROR(T31*V31/U31,0)</f>
        <v>69.473684210526315</v>
      </c>
      <c r="X31" s="964"/>
      <c r="Y31" s="693">
        <f t="shared" si="21"/>
        <v>3473.6842105263158</v>
      </c>
      <c r="Z31" s="666">
        <v>13</v>
      </c>
      <c r="AA31" s="16"/>
      <c r="AB31" s="832" t="s">
        <v>162</v>
      </c>
      <c r="AC31" s="935"/>
      <c r="AD31" s="223"/>
      <c r="AE31" s="99">
        <f t="shared" si="30"/>
        <v>95</v>
      </c>
      <c r="AF31" s="560">
        <f t="shared" si="29"/>
        <v>0</v>
      </c>
      <c r="AG31" s="179">
        <v>1</v>
      </c>
      <c r="AH31" s="29"/>
      <c r="AI31" s="45">
        <f t="shared" si="28"/>
        <v>0</v>
      </c>
      <c r="AJ31" s="964"/>
      <c r="AK31" s="49"/>
      <c r="AL31" s="13">
        <f t="shared" si="23"/>
        <v>6600</v>
      </c>
      <c r="AM31" s="51">
        <f t="shared" si="24"/>
        <v>0</v>
      </c>
      <c r="AN31" s="709">
        <f t="shared" si="25"/>
        <v>6600</v>
      </c>
      <c r="AO31" s="51"/>
      <c r="AP31" s="51"/>
      <c r="AQ31" s="51"/>
    </row>
    <row r="32" spans="1:43" ht="15" customHeight="1" outlineLevel="2">
      <c r="A32" s="666">
        <v>14</v>
      </c>
      <c r="B32" s="564" t="s">
        <v>176</v>
      </c>
      <c r="C32" s="832" t="s">
        <v>153</v>
      </c>
      <c r="D32" s="935"/>
      <c r="E32" s="550">
        <f>80/95*F32</f>
        <v>0</v>
      </c>
      <c r="F32" s="544">
        <v>0</v>
      </c>
      <c r="G32" s="560" t="e">
        <f t="shared" si="17"/>
        <v>#DIV/0!</v>
      </c>
      <c r="H32" s="543">
        <v>1</v>
      </c>
      <c r="I32" s="561">
        <f t="shared" si="18"/>
        <v>50</v>
      </c>
      <c r="J32" s="566">
        <f t="shared" si="14"/>
        <v>0</v>
      </c>
      <c r="K32" s="964"/>
      <c r="L32" s="197"/>
      <c r="M32" s="13">
        <f t="shared" si="19"/>
        <v>0</v>
      </c>
      <c r="N32" s="587">
        <v>14</v>
      </c>
      <c r="O32" s="627" t="s">
        <v>176</v>
      </c>
      <c r="P32" s="832" t="s">
        <v>153</v>
      </c>
      <c r="Q32" s="935"/>
      <c r="R32" s="476">
        <f>120/95*S32</f>
        <v>0</v>
      </c>
      <c r="S32" s="268"/>
      <c r="T32" s="596" t="e">
        <f t="shared" si="32"/>
        <v>#DIV/0!</v>
      </c>
      <c r="U32" s="323">
        <v>1</v>
      </c>
      <c r="V32" s="325">
        <v>50</v>
      </c>
      <c r="W32" s="631">
        <f t="shared" si="33"/>
        <v>0</v>
      </c>
      <c r="X32" s="964"/>
      <c r="Y32" s="693">
        <f t="shared" si="21"/>
        <v>0</v>
      </c>
      <c r="Z32" s="666">
        <v>14</v>
      </c>
      <c r="AA32" s="16"/>
      <c r="AB32" s="832" t="s">
        <v>153</v>
      </c>
      <c r="AC32" s="935"/>
      <c r="AD32" s="223"/>
      <c r="AE32" s="99">
        <f t="shared" si="30"/>
        <v>95</v>
      </c>
      <c r="AF32" s="560">
        <f t="shared" si="29"/>
        <v>0</v>
      </c>
      <c r="AG32" s="179">
        <v>1</v>
      </c>
      <c r="AH32" s="29"/>
      <c r="AI32" s="45">
        <f t="shared" si="28"/>
        <v>0</v>
      </c>
      <c r="AJ32" s="964"/>
      <c r="AK32" s="49"/>
      <c r="AL32" s="13">
        <f t="shared" si="23"/>
        <v>0</v>
      </c>
      <c r="AM32" s="51">
        <f t="shared" si="24"/>
        <v>0</v>
      </c>
      <c r="AN32" s="709">
        <f t="shared" si="25"/>
        <v>0</v>
      </c>
      <c r="AO32" s="51"/>
      <c r="AP32" s="51"/>
      <c r="AQ32" s="51"/>
    </row>
    <row r="33" spans="1:43" ht="15" customHeight="1" outlineLevel="2">
      <c r="A33" s="666">
        <v>15</v>
      </c>
      <c r="B33" s="564" t="s">
        <v>178</v>
      </c>
      <c r="C33" s="832" t="s">
        <v>153</v>
      </c>
      <c r="D33" s="935"/>
      <c r="E33" s="550">
        <f>90/95*F33</f>
        <v>0</v>
      </c>
      <c r="F33" s="544">
        <v>0</v>
      </c>
      <c r="G33" s="560" t="e">
        <f t="shared" si="17"/>
        <v>#DIV/0!</v>
      </c>
      <c r="H33" s="543">
        <v>1</v>
      </c>
      <c r="I33" s="561">
        <f t="shared" si="18"/>
        <v>60</v>
      </c>
      <c r="J33" s="566">
        <f t="shared" si="14"/>
        <v>0</v>
      </c>
      <c r="K33" s="964"/>
      <c r="L33" s="197"/>
      <c r="M33" s="13">
        <f t="shared" si="19"/>
        <v>0</v>
      </c>
      <c r="N33" s="587">
        <v>15</v>
      </c>
      <c r="O33" s="627" t="s">
        <v>178</v>
      </c>
      <c r="P33" s="832" t="s">
        <v>153</v>
      </c>
      <c r="Q33" s="935"/>
      <c r="R33" s="476">
        <f>90/95*S33</f>
        <v>0</v>
      </c>
      <c r="S33" s="268">
        <f>S32</f>
        <v>0</v>
      </c>
      <c r="T33" s="596" t="e">
        <f t="shared" si="32"/>
        <v>#DIV/0!</v>
      </c>
      <c r="U33" s="323">
        <v>1</v>
      </c>
      <c r="V33" s="325">
        <v>60</v>
      </c>
      <c r="W33" s="631">
        <f t="shared" si="33"/>
        <v>0</v>
      </c>
      <c r="X33" s="964"/>
      <c r="Y33" s="693">
        <f t="shared" si="21"/>
        <v>0</v>
      </c>
      <c r="Z33" s="666">
        <v>15</v>
      </c>
      <c r="AA33" s="16"/>
      <c r="AB33" s="832" t="s">
        <v>153</v>
      </c>
      <c r="AC33" s="935"/>
      <c r="AD33" s="223"/>
      <c r="AE33" s="99">
        <f t="shared" si="30"/>
        <v>95</v>
      </c>
      <c r="AF33" s="560">
        <f t="shared" si="29"/>
        <v>0</v>
      </c>
      <c r="AG33" s="179">
        <v>1</v>
      </c>
      <c r="AH33" s="29"/>
      <c r="AI33" s="45">
        <f t="shared" si="28"/>
        <v>0</v>
      </c>
      <c r="AJ33" s="964"/>
      <c r="AK33" s="49"/>
      <c r="AL33" s="13">
        <f t="shared" si="23"/>
        <v>0</v>
      </c>
      <c r="AM33" s="51">
        <f t="shared" si="24"/>
        <v>0</v>
      </c>
      <c r="AN33" s="709">
        <f t="shared" si="25"/>
        <v>0</v>
      </c>
      <c r="AO33" s="51"/>
      <c r="AP33" s="51"/>
      <c r="AQ33" s="51"/>
    </row>
    <row r="34" spans="1:43" ht="16.5" customHeight="1" outlineLevel="2">
      <c r="A34" s="666">
        <v>16</v>
      </c>
      <c r="B34" s="564" t="s">
        <v>177</v>
      </c>
      <c r="C34" s="832" t="s">
        <v>162</v>
      </c>
      <c r="D34" s="935"/>
      <c r="E34" s="550">
        <f>60/95*F34</f>
        <v>28.421052631578945</v>
      </c>
      <c r="F34" s="544">
        <f t="shared" ref="F34:F35" si="34">F11</f>
        <v>45</v>
      </c>
      <c r="G34" s="560">
        <f t="shared" si="17"/>
        <v>0.63157894736842102</v>
      </c>
      <c r="H34" s="543">
        <v>1</v>
      </c>
      <c r="I34" s="561">
        <f t="shared" si="18"/>
        <v>95</v>
      </c>
      <c r="J34" s="566">
        <f t="shared" si="14"/>
        <v>60</v>
      </c>
      <c r="K34" s="964"/>
      <c r="L34" s="197"/>
      <c r="M34" s="13">
        <f t="shared" si="19"/>
        <v>2700</v>
      </c>
      <c r="N34" s="587">
        <v>16</v>
      </c>
      <c r="O34" s="627" t="s">
        <v>177</v>
      </c>
      <c r="P34" s="832" t="s">
        <v>162</v>
      </c>
      <c r="Q34" s="935"/>
      <c r="R34" s="476">
        <f>60/95*S34</f>
        <v>31.578947368421051</v>
      </c>
      <c r="S34" s="268">
        <f t="shared" ref="S34:S35" si="35">S11</f>
        <v>50</v>
      </c>
      <c r="T34" s="596">
        <f t="shared" si="32"/>
        <v>0.63157894736842102</v>
      </c>
      <c r="U34" s="323">
        <v>1</v>
      </c>
      <c r="V34" s="325">
        <v>95</v>
      </c>
      <c r="W34" s="631">
        <f t="shared" si="33"/>
        <v>60</v>
      </c>
      <c r="X34" s="964"/>
      <c r="Y34" s="693">
        <f t="shared" si="21"/>
        <v>3000</v>
      </c>
      <c r="Z34" s="666">
        <v>16</v>
      </c>
      <c r="AA34" s="16" t="s">
        <v>227</v>
      </c>
      <c r="AB34" s="832" t="s">
        <v>153</v>
      </c>
      <c r="AC34" s="935"/>
      <c r="AD34" s="223"/>
      <c r="AE34" s="99">
        <f>AE7</f>
        <v>95</v>
      </c>
      <c r="AF34" s="560">
        <f t="shared" ref="AF34" si="36">AD34/AE34</f>
        <v>0</v>
      </c>
      <c r="AG34" s="179">
        <v>1</v>
      </c>
      <c r="AH34" s="29"/>
      <c r="AI34" s="45">
        <f t="shared" ref="AI34" si="37">IFERROR(AF34*AH34/AG34,0)</f>
        <v>0</v>
      </c>
      <c r="AJ34" s="964"/>
      <c r="AK34" s="49"/>
      <c r="AL34" s="13">
        <f t="shared" si="23"/>
        <v>5700</v>
      </c>
      <c r="AM34" s="51">
        <f t="shared" si="24"/>
        <v>0</v>
      </c>
      <c r="AN34" s="709">
        <f t="shared" si="25"/>
        <v>5700</v>
      </c>
      <c r="AO34" s="51"/>
      <c r="AP34" s="51"/>
      <c r="AQ34" s="51"/>
    </row>
    <row r="35" spans="1:43" ht="15" customHeight="1" outlineLevel="2">
      <c r="A35" s="666">
        <v>17</v>
      </c>
      <c r="B35" s="564" t="s">
        <v>180</v>
      </c>
      <c r="C35" s="832" t="s">
        <v>162</v>
      </c>
      <c r="D35" s="935"/>
      <c r="E35" s="550">
        <f>60/95*F35</f>
        <v>28.421052631578945</v>
      </c>
      <c r="F35" s="544">
        <f t="shared" si="34"/>
        <v>45</v>
      </c>
      <c r="G35" s="560">
        <f t="shared" si="17"/>
        <v>0.63157894736842102</v>
      </c>
      <c r="H35" s="543">
        <v>1</v>
      </c>
      <c r="I35" s="561">
        <f t="shared" si="18"/>
        <v>34.9</v>
      </c>
      <c r="J35" s="566">
        <f t="shared" si="14"/>
        <v>22.042105263157893</v>
      </c>
      <c r="K35" s="964"/>
      <c r="L35" s="197"/>
      <c r="M35" s="13">
        <f t="shared" si="19"/>
        <v>991.8947368421052</v>
      </c>
      <c r="N35" s="587">
        <v>17</v>
      </c>
      <c r="O35" s="627" t="s">
        <v>180</v>
      </c>
      <c r="P35" s="832" t="s">
        <v>162</v>
      </c>
      <c r="Q35" s="935"/>
      <c r="R35" s="476">
        <f>60/95*S35</f>
        <v>31.578947368421051</v>
      </c>
      <c r="S35" s="268">
        <f t="shared" si="35"/>
        <v>50</v>
      </c>
      <c r="T35" s="596">
        <f t="shared" si="32"/>
        <v>0.63157894736842102</v>
      </c>
      <c r="U35" s="323">
        <v>1</v>
      </c>
      <c r="V35" s="325">
        <v>34.9</v>
      </c>
      <c r="W35" s="631">
        <f t="shared" si="33"/>
        <v>22.042105263157893</v>
      </c>
      <c r="X35" s="964"/>
      <c r="Y35" s="693">
        <f t="shared" si="21"/>
        <v>1102.1052631578946</v>
      </c>
      <c r="Z35" s="666">
        <v>17</v>
      </c>
      <c r="AA35" s="16" t="s">
        <v>261</v>
      </c>
      <c r="AB35" s="832" t="s">
        <v>153</v>
      </c>
      <c r="AC35" s="935"/>
      <c r="AD35" s="223">
        <v>9</v>
      </c>
      <c r="AE35" s="99">
        <f>AE7</f>
        <v>95</v>
      </c>
      <c r="AF35" s="560">
        <f t="shared" si="29"/>
        <v>9.4736842105263161E-2</v>
      </c>
      <c r="AG35" s="179">
        <v>1</v>
      </c>
      <c r="AH35" s="29">
        <v>230</v>
      </c>
      <c r="AI35" s="45">
        <f t="shared" si="28"/>
        <v>21.789473684210527</v>
      </c>
      <c r="AJ35" s="964"/>
      <c r="AK35" s="49"/>
      <c r="AL35" s="13">
        <f t="shared" si="23"/>
        <v>2094</v>
      </c>
      <c r="AM35" s="51">
        <f t="shared" si="24"/>
        <v>2070</v>
      </c>
      <c r="AN35" s="709">
        <f t="shared" si="25"/>
        <v>4164</v>
      </c>
      <c r="AO35" s="51"/>
      <c r="AP35" s="51"/>
      <c r="AQ35" s="51"/>
    </row>
    <row r="36" spans="1:43" ht="15" customHeight="1" outlineLevel="2">
      <c r="A36" s="666">
        <v>18</v>
      </c>
      <c r="B36" s="564" t="s">
        <v>207</v>
      </c>
      <c r="C36" s="832" t="s">
        <v>153</v>
      </c>
      <c r="D36" s="935"/>
      <c r="E36" s="550">
        <f>15/95*F36</f>
        <v>7.1052631578947363</v>
      </c>
      <c r="F36" s="544">
        <f>F35</f>
        <v>45</v>
      </c>
      <c r="G36" s="560">
        <f t="shared" si="17"/>
        <v>0.15789473684210525</v>
      </c>
      <c r="H36" s="543">
        <v>1</v>
      </c>
      <c r="I36" s="561">
        <f t="shared" si="18"/>
        <v>20</v>
      </c>
      <c r="J36" s="566">
        <f t="shared" si="14"/>
        <v>3.1578947368421053</v>
      </c>
      <c r="K36" s="964"/>
      <c r="L36" s="197"/>
      <c r="M36" s="13">
        <f t="shared" si="19"/>
        <v>142.10526315789474</v>
      </c>
      <c r="N36" s="587">
        <v>18</v>
      </c>
      <c r="O36" s="627" t="s">
        <v>207</v>
      </c>
      <c r="P36" s="832" t="s">
        <v>153</v>
      </c>
      <c r="Q36" s="935"/>
      <c r="R36" s="476">
        <f>15/95*S36</f>
        <v>7.8947368421052628</v>
      </c>
      <c r="S36" s="268">
        <f>S35</f>
        <v>50</v>
      </c>
      <c r="T36" s="596">
        <f t="shared" si="32"/>
        <v>0.15789473684210525</v>
      </c>
      <c r="U36" s="323">
        <v>1</v>
      </c>
      <c r="V36" s="325">
        <v>20</v>
      </c>
      <c r="W36" s="631">
        <f t="shared" si="33"/>
        <v>3.1578947368421053</v>
      </c>
      <c r="X36" s="964"/>
      <c r="Y36" s="693">
        <f t="shared" si="21"/>
        <v>157.89473684210526</v>
      </c>
      <c r="Z36" s="666">
        <v>18</v>
      </c>
      <c r="AA36" s="16"/>
      <c r="AB36" s="832" t="s">
        <v>153</v>
      </c>
      <c r="AC36" s="935"/>
      <c r="AD36" s="223"/>
      <c r="AE36" s="99">
        <f>AE7</f>
        <v>95</v>
      </c>
      <c r="AF36" s="560">
        <f t="shared" si="29"/>
        <v>0</v>
      </c>
      <c r="AG36" s="179">
        <v>1</v>
      </c>
      <c r="AH36" s="29"/>
      <c r="AI36" s="45">
        <f t="shared" si="28"/>
        <v>0</v>
      </c>
      <c r="AJ36" s="964"/>
      <c r="AK36" s="49"/>
      <c r="AL36" s="13">
        <f t="shared" si="23"/>
        <v>300</v>
      </c>
      <c r="AM36" s="51">
        <f t="shared" si="24"/>
        <v>0</v>
      </c>
      <c r="AN36" s="709">
        <f t="shared" si="25"/>
        <v>300</v>
      </c>
      <c r="AO36" s="51"/>
      <c r="AP36" s="51"/>
      <c r="AQ36" s="51"/>
    </row>
    <row r="37" spans="1:43" ht="18" customHeight="1" outlineLevel="2">
      <c r="A37" s="666">
        <v>19</v>
      </c>
      <c r="B37" s="564" t="s">
        <v>208</v>
      </c>
      <c r="C37" s="832" t="s">
        <v>162</v>
      </c>
      <c r="D37" s="935"/>
      <c r="E37" s="550">
        <f>20/95*F37</f>
        <v>9.473684210526315</v>
      </c>
      <c r="F37" s="544">
        <f>F36</f>
        <v>45</v>
      </c>
      <c r="G37" s="560">
        <f t="shared" si="17"/>
        <v>0.21052631578947367</v>
      </c>
      <c r="H37" s="543">
        <v>1</v>
      </c>
      <c r="I37" s="561">
        <f t="shared" si="18"/>
        <v>150</v>
      </c>
      <c r="J37" s="566">
        <f t="shared" si="14"/>
        <v>31.578947368421051</v>
      </c>
      <c r="K37" s="964"/>
      <c r="L37" s="197"/>
      <c r="M37" s="13">
        <f t="shared" si="19"/>
        <v>1421.0526315789473</v>
      </c>
      <c r="N37" s="587">
        <v>19</v>
      </c>
      <c r="O37" s="627" t="s">
        <v>208</v>
      </c>
      <c r="P37" s="832" t="s">
        <v>162</v>
      </c>
      <c r="Q37" s="935"/>
      <c r="R37" s="476">
        <f>20/95*S37</f>
        <v>10.526315789473683</v>
      </c>
      <c r="S37" s="268">
        <f>S36</f>
        <v>50</v>
      </c>
      <c r="T37" s="596">
        <f t="shared" si="32"/>
        <v>0.21052631578947367</v>
      </c>
      <c r="U37" s="323">
        <v>1</v>
      </c>
      <c r="V37" s="325">
        <v>150</v>
      </c>
      <c r="W37" s="631">
        <f t="shared" si="33"/>
        <v>31.578947368421051</v>
      </c>
      <c r="X37" s="964"/>
      <c r="Y37" s="693">
        <f t="shared" si="21"/>
        <v>1578.9473684210525</v>
      </c>
      <c r="Z37" s="700">
        <v>19</v>
      </c>
      <c r="AA37" s="16"/>
      <c r="AB37" s="832"/>
      <c r="AC37" s="935"/>
      <c r="AD37" s="223"/>
      <c r="AE37" s="99"/>
      <c r="AF37" s="560"/>
      <c r="AG37" s="179"/>
      <c r="AH37" s="225"/>
      <c r="AI37" s="45"/>
      <c r="AJ37" s="964"/>
      <c r="AK37" s="49"/>
      <c r="AL37" s="13">
        <f t="shared" si="23"/>
        <v>3000</v>
      </c>
      <c r="AM37" s="51">
        <f t="shared" si="24"/>
        <v>0</v>
      </c>
      <c r="AN37" s="709">
        <f t="shared" si="25"/>
        <v>3000</v>
      </c>
      <c r="AO37" s="51"/>
      <c r="AP37" s="51"/>
      <c r="AQ37" s="51"/>
    </row>
    <row r="38" spans="1:43" ht="29.25" customHeight="1" outlineLevel="2">
      <c r="A38" s="666">
        <v>20</v>
      </c>
      <c r="B38" s="564" t="s">
        <v>209</v>
      </c>
      <c r="C38" s="832" t="s">
        <v>162</v>
      </c>
      <c r="D38" s="935"/>
      <c r="E38" s="550">
        <f>8/95*F38</f>
        <v>3.7894736842105261</v>
      </c>
      <c r="F38" s="544">
        <f t="shared" ref="F38" si="38">F37</f>
        <v>45</v>
      </c>
      <c r="G38" s="560">
        <f t="shared" si="17"/>
        <v>8.4210526315789472E-2</v>
      </c>
      <c r="H38" s="543">
        <v>1</v>
      </c>
      <c r="I38" s="561">
        <f t="shared" si="18"/>
        <v>125</v>
      </c>
      <c r="J38" s="566">
        <f t="shared" si="14"/>
        <v>10.526315789473683</v>
      </c>
      <c r="K38" s="964"/>
      <c r="L38" s="197"/>
      <c r="M38" s="13">
        <f t="shared" si="19"/>
        <v>473.68421052631572</v>
      </c>
      <c r="N38" s="587">
        <v>20</v>
      </c>
      <c r="O38" s="627" t="s">
        <v>209</v>
      </c>
      <c r="P38" s="832" t="s">
        <v>162</v>
      </c>
      <c r="Q38" s="935"/>
      <c r="R38" s="476">
        <f>8/95*S38</f>
        <v>4.2105263157894735</v>
      </c>
      <c r="S38" s="268">
        <f t="shared" ref="S38" si="39">S37</f>
        <v>50</v>
      </c>
      <c r="T38" s="596">
        <f t="shared" si="32"/>
        <v>8.4210526315789472E-2</v>
      </c>
      <c r="U38" s="323">
        <v>1</v>
      </c>
      <c r="V38" s="325">
        <v>125</v>
      </c>
      <c r="W38" s="631">
        <f t="shared" si="33"/>
        <v>10.526315789473683</v>
      </c>
      <c r="X38" s="964"/>
      <c r="Y38" s="693">
        <f t="shared" si="21"/>
        <v>526.31578947368416</v>
      </c>
      <c r="Z38" s="666">
        <v>20</v>
      </c>
      <c r="AA38" s="16" t="s">
        <v>225</v>
      </c>
      <c r="AB38" s="832" t="s">
        <v>153</v>
      </c>
      <c r="AC38" s="935"/>
      <c r="AD38" s="550">
        <v>50</v>
      </c>
      <c r="AE38" s="99">
        <f>AE7</f>
        <v>95</v>
      </c>
      <c r="AF38" s="560">
        <f t="shared" ref="AF38:AF40" si="40">AD38/AE38</f>
        <v>0.52631578947368418</v>
      </c>
      <c r="AG38" s="179">
        <v>1</v>
      </c>
      <c r="AH38" s="29">
        <v>150</v>
      </c>
      <c r="AI38" s="45">
        <f t="shared" ref="AI38:AI40" si="41">IFERROR(AF38*AH38/AG38,0)</f>
        <v>78.94736842105263</v>
      </c>
      <c r="AJ38" s="964"/>
      <c r="AK38" s="49"/>
      <c r="AL38" s="13">
        <f t="shared" si="23"/>
        <v>999.99999999999989</v>
      </c>
      <c r="AM38" s="51">
        <f t="shared" si="24"/>
        <v>7500</v>
      </c>
      <c r="AN38" s="709">
        <f t="shared" si="25"/>
        <v>8500</v>
      </c>
      <c r="AO38" s="51"/>
      <c r="AP38" s="51"/>
      <c r="AQ38" s="51"/>
    </row>
    <row r="39" spans="1:43" ht="15" customHeight="1" outlineLevel="2">
      <c r="A39" s="666">
        <v>21</v>
      </c>
      <c r="B39" s="564" t="s">
        <v>210</v>
      </c>
      <c r="C39" s="832" t="s">
        <v>153</v>
      </c>
      <c r="D39" s="935"/>
      <c r="E39" s="550">
        <f>8/95*F39</f>
        <v>3.7894736842105261</v>
      </c>
      <c r="F39" s="544">
        <v>45</v>
      </c>
      <c r="G39" s="560">
        <f t="shared" si="17"/>
        <v>8.4210526315789472E-2</v>
      </c>
      <c r="H39" s="543">
        <v>1</v>
      </c>
      <c r="I39" s="561">
        <f t="shared" si="18"/>
        <v>250</v>
      </c>
      <c r="J39" s="566">
        <f t="shared" si="14"/>
        <v>21.052631578947366</v>
      </c>
      <c r="K39" s="964"/>
      <c r="L39" s="197"/>
      <c r="M39" s="13">
        <f t="shared" si="19"/>
        <v>947.36842105263145</v>
      </c>
      <c r="N39" s="587">
        <v>21</v>
      </c>
      <c r="O39" s="627" t="s">
        <v>210</v>
      </c>
      <c r="P39" s="832" t="s">
        <v>153</v>
      </c>
      <c r="Q39" s="935"/>
      <c r="R39" s="476">
        <f>8/95*S39</f>
        <v>4.2105263157894735</v>
      </c>
      <c r="S39" s="268">
        <v>50</v>
      </c>
      <c r="T39" s="596">
        <f>R39/S39</f>
        <v>8.4210526315789472E-2</v>
      </c>
      <c r="U39" s="323">
        <v>1</v>
      </c>
      <c r="V39" s="325">
        <v>250</v>
      </c>
      <c r="W39" s="631">
        <f t="shared" ref="W39" si="42">IFERROR(T39*V39/U39,0)</f>
        <v>21.052631578947366</v>
      </c>
      <c r="X39" s="964"/>
      <c r="Y39" s="693">
        <f t="shared" si="21"/>
        <v>1052.6315789473683</v>
      </c>
      <c r="Z39" s="666">
        <v>21</v>
      </c>
      <c r="AA39" s="16" t="s">
        <v>228</v>
      </c>
      <c r="AB39" s="832" t="s">
        <v>153</v>
      </c>
      <c r="AC39" s="935"/>
      <c r="AD39" s="223">
        <v>150</v>
      </c>
      <c r="AE39" s="99">
        <f t="shared" ref="AE39:AE40" si="43">AE38</f>
        <v>95</v>
      </c>
      <c r="AF39" s="560">
        <f t="shared" si="40"/>
        <v>1.5789473684210527</v>
      </c>
      <c r="AG39" s="179">
        <v>1</v>
      </c>
      <c r="AH39" s="29">
        <v>35</v>
      </c>
      <c r="AI39" s="45">
        <f t="shared" si="41"/>
        <v>55.263157894736842</v>
      </c>
      <c r="AJ39" s="964"/>
      <c r="AK39" s="49"/>
      <c r="AL39" s="13">
        <f t="shared" si="23"/>
        <v>1999.9999999999998</v>
      </c>
      <c r="AM39" s="51">
        <f t="shared" si="24"/>
        <v>5250</v>
      </c>
      <c r="AN39" s="709">
        <f t="shared" si="25"/>
        <v>7250</v>
      </c>
      <c r="AO39" s="51"/>
      <c r="AP39" s="51"/>
      <c r="AQ39" s="51"/>
    </row>
    <row r="40" spans="1:43" outlineLevel="2">
      <c r="A40" s="666">
        <v>22</v>
      </c>
      <c r="B40" s="564"/>
      <c r="C40" s="832"/>
      <c r="D40" s="935"/>
      <c r="E40" s="550"/>
      <c r="F40" s="544"/>
      <c r="G40" s="560"/>
      <c r="H40" s="543"/>
      <c r="I40" s="561"/>
      <c r="J40" s="566"/>
      <c r="K40" s="964"/>
      <c r="L40" s="197"/>
      <c r="N40" s="587">
        <v>22</v>
      </c>
      <c r="O40" s="627"/>
      <c r="P40" s="832"/>
      <c r="Q40" s="935"/>
      <c r="R40" s="476"/>
      <c r="S40" s="268"/>
      <c r="T40" s="477"/>
      <c r="U40" s="323"/>
      <c r="V40" s="325"/>
      <c r="W40" s="631"/>
      <c r="X40" s="964"/>
      <c r="Y40" s="694"/>
      <c r="Z40" s="666">
        <v>22</v>
      </c>
      <c r="AA40" s="16" t="s">
        <v>229</v>
      </c>
      <c r="AB40" s="832" t="s">
        <v>153</v>
      </c>
      <c r="AC40" s="935"/>
      <c r="AD40" s="223">
        <v>120</v>
      </c>
      <c r="AE40" s="99">
        <f t="shared" si="43"/>
        <v>95</v>
      </c>
      <c r="AF40" s="560">
        <f t="shared" si="40"/>
        <v>1.263157894736842</v>
      </c>
      <c r="AG40" s="179">
        <v>1</v>
      </c>
      <c r="AH40" s="29">
        <v>40</v>
      </c>
      <c r="AI40" s="45">
        <f t="shared" si="41"/>
        <v>50.526315789473685</v>
      </c>
      <c r="AJ40" s="964"/>
      <c r="AK40" s="49"/>
      <c r="AL40" s="13">
        <f t="shared" si="23"/>
        <v>0</v>
      </c>
      <c r="AM40" s="51">
        <f t="shared" si="24"/>
        <v>4800</v>
      </c>
      <c r="AN40" s="709">
        <f t="shared" si="25"/>
        <v>4800</v>
      </c>
      <c r="AO40" s="51"/>
      <c r="AP40" s="51"/>
      <c r="AQ40" s="51"/>
    </row>
    <row r="41" spans="1:43" outlineLevel="2">
      <c r="A41" s="666">
        <v>23</v>
      </c>
      <c r="B41" s="564"/>
      <c r="C41" s="832"/>
      <c r="D41" s="935"/>
      <c r="E41" s="223"/>
      <c r="F41" s="99"/>
      <c r="G41" s="224"/>
      <c r="H41" s="179"/>
      <c r="I41" s="29"/>
      <c r="J41" s="566"/>
      <c r="K41" s="964"/>
      <c r="L41" s="197"/>
      <c r="N41" s="587">
        <v>23</v>
      </c>
      <c r="O41" s="627"/>
      <c r="P41" s="832"/>
      <c r="Q41" s="935"/>
      <c r="R41" s="476"/>
      <c r="S41" s="268"/>
      <c r="T41" s="477"/>
      <c r="U41" s="323"/>
      <c r="V41" s="325"/>
      <c r="W41" s="631"/>
      <c r="X41" s="964"/>
      <c r="Y41" s="694"/>
      <c r="Z41" s="666">
        <v>23</v>
      </c>
      <c r="AA41" s="16"/>
      <c r="AB41" s="832"/>
      <c r="AC41" s="935"/>
      <c r="AD41" s="223"/>
      <c r="AE41" s="99"/>
      <c r="AF41" s="560"/>
      <c r="AG41" s="179"/>
      <c r="AH41" s="29"/>
      <c r="AI41" s="45"/>
      <c r="AJ41" s="964"/>
      <c r="AK41" s="49"/>
      <c r="AL41" s="13">
        <f t="shared" si="23"/>
        <v>0</v>
      </c>
      <c r="AM41" s="51">
        <f t="shared" si="24"/>
        <v>0</v>
      </c>
      <c r="AN41" s="709">
        <f t="shared" si="25"/>
        <v>0</v>
      </c>
      <c r="AO41" s="51"/>
      <c r="AP41" s="51"/>
      <c r="AQ41" s="51"/>
    </row>
    <row r="42" spans="1:43" outlineLevel="2">
      <c r="A42" s="666">
        <v>24</v>
      </c>
      <c r="B42" s="564"/>
      <c r="C42" s="832"/>
      <c r="D42" s="935"/>
      <c r="E42" s="223"/>
      <c r="F42" s="99"/>
      <c r="G42" s="224"/>
      <c r="H42" s="179"/>
      <c r="I42" s="29"/>
      <c r="J42" s="566"/>
      <c r="K42" s="964"/>
      <c r="L42" s="197"/>
      <c r="N42" s="587">
        <v>24</v>
      </c>
      <c r="O42" s="627"/>
      <c r="P42" s="832"/>
      <c r="Q42" s="935"/>
      <c r="R42" s="476"/>
      <c r="S42" s="268"/>
      <c r="T42" s="477"/>
      <c r="U42" s="323"/>
      <c r="V42" s="325"/>
      <c r="W42" s="631"/>
      <c r="X42" s="964"/>
      <c r="Y42" s="694"/>
      <c r="Z42" s="666">
        <v>24</v>
      </c>
      <c r="AA42" s="16"/>
      <c r="AB42" s="832"/>
      <c r="AC42" s="935"/>
      <c r="AD42" s="223"/>
      <c r="AE42" s="99"/>
      <c r="AF42" s="560"/>
      <c r="AG42" s="179"/>
      <c r="AH42" s="29"/>
      <c r="AI42" s="45"/>
      <c r="AJ42" s="964"/>
      <c r="AK42" s="49"/>
      <c r="AL42" s="13">
        <f t="shared" si="23"/>
        <v>0</v>
      </c>
      <c r="AM42" s="51">
        <f t="shared" si="24"/>
        <v>0</v>
      </c>
      <c r="AN42" s="709">
        <f t="shared" si="25"/>
        <v>0</v>
      </c>
      <c r="AO42" s="51"/>
      <c r="AP42" s="51"/>
      <c r="AQ42" s="51"/>
    </row>
    <row r="43" spans="1:43" outlineLevel="2">
      <c r="A43" s="666">
        <v>25</v>
      </c>
      <c r="B43" s="564"/>
      <c r="C43" s="832"/>
      <c r="D43" s="935"/>
      <c r="E43" s="223"/>
      <c r="F43" s="99"/>
      <c r="G43" s="224"/>
      <c r="H43" s="179"/>
      <c r="I43" s="29"/>
      <c r="J43" s="566"/>
      <c r="K43" s="964"/>
      <c r="L43" s="197"/>
      <c r="N43" s="587">
        <v>25</v>
      </c>
      <c r="O43" s="627"/>
      <c r="P43" s="832"/>
      <c r="Q43" s="935"/>
      <c r="R43" s="476"/>
      <c r="S43" s="268"/>
      <c r="T43" s="477"/>
      <c r="U43" s="323"/>
      <c r="V43" s="325"/>
      <c r="W43" s="631"/>
      <c r="X43" s="964"/>
      <c r="Y43" s="694"/>
      <c r="Z43" s="666">
        <v>25</v>
      </c>
      <c r="AA43" s="16"/>
      <c r="AB43" s="832"/>
      <c r="AC43" s="935"/>
      <c r="AD43" s="223"/>
      <c r="AE43" s="99"/>
      <c r="AF43" s="224"/>
      <c r="AG43" s="179"/>
      <c r="AH43" s="29"/>
      <c r="AI43" s="45"/>
      <c r="AJ43" s="964"/>
      <c r="AK43" s="49"/>
      <c r="AL43" s="13">
        <f t="shared" si="23"/>
        <v>0</v>
      </c>
      <c r="AM43" s="51">
        <f t="shared" si="24"/>
        <v>0</v>
      </c>
      <c r="AN43" s="709">
        <f t="shared" si="25"/>
        <v>0</v>
      </c>
      <c r="AO43" s="51"/>
      <c r="AP43" s="51"/>
      <c r="AQ43" s="51"/>
    </row>
    <row r="44" spans="1:43" outlineLevel="2">
      <c r="A44" s="666">
        <v>26</v>
      </c>
      <c r="B44" s="564"/>
      <c r="C44" s="832"/>
      <c r="D44" s="935"/>
      <c r="E44" s="223"/>
      <c r="F44" s="99"/>
      <c r="G44" s="224"/>
      <c r="H44" s="179"/>
      <c r="I44" s="29"/>
      <c r="J44" s="566"/>
      <c r="K44" s="964"/>
      <c r="L44" s="197"/>
      <c r="N44" s="587">
        <v>26</v>
      </c>
      <c r="O44" s="627"/>
      <c r="P44" s="832"/>
      <c r="Q44" s="935"/>
      <c r="R44" s="476"/>
      <c r="S44" s="268"/>
      <c r="T44" s="477"/>
      <c r="U44" s="323"/>
      <c r="V44" s="325"/>
      <c r="W44" s="631"/>
      <c r="X44" s="964"/>
      <c r="Y44" s="694"/>
      <c r="Z44" s="666">
        <v>26</v>
      </c>
      <c r="AA44" s="16"/>
      <c r="AB44" s="832"/>
      <c r="AC44" s="935"/>
      <c r="AD44" s="223"/>
      <c r="AE44" s="99"/>
      <c r="AF44" s="224"/>
      <c r="AG44" s="179"/>
      <c r="AH44" s="29"/>
      <c r="AI44" s="45"/>
      <c r="AJ44" s="964"/>
      <c r="AK44" s="49"/>
      <c r="AL44" s="13">
        <f t="shared" si="23"/>
        <v>0</v>
      </c>
      <c r="AM44" s="51">
        <f t="shared" si="24"/>
        <v>0</v>
      </c>
      <c r="AN44" s="709">
        <f t="shared" si="25"/>
        <v>0</v>
      </c>
      <c r="AO44" s="51"/>
      <c r="AP44" s="51"/>
      <c r="AQ44" s="51"/>
    </row>
    <row r="45" spans="1:43" ht="15" customHeight="1" outlineLevel="2">
      <c r="A45" s="986" t="s">
        <v>43</v>
      </c>
      <c r="B45" s="987"/>
      <c r="C45" s="987"/>
      <c r="D45" s="987"/>
      <c r="E45" s="987"/>
      <c r="F45" s="987"/>
      <c r="G45" s="987"/>
      <c r="H45" s="987"/>
      <c r="I45" s="988"/>
      <c r="J45" s="567">
        <f>SUM(J19:J44)</f>
        <v>627.77894736842097</v>
      </c>
      <c r="K45" s="965"/>
      <c r="L45" s="197"/>
      <c r="M45" s="13">
        <f>J45*F39</f>
        <v>28250.052631578943</v>
      </c>
      <c r="N45" s="978" t="s">
        <v>43</v>
      </c>
      <c r="O45" s="979"/>
      <c r="P45" s="979"/>
      <c r="Q45" s="979"/>
      <c r="R45" s="979"/>
      <c r="S45" s="979"/>
      <c r="T45" s="979"/>
      <c r="U45" s="979"/>
      <c r="V45" s="980"/>
      <c r="W45" s="630">
        <f>SUM(W19:W44)</f>
        <v>627.77894736842097</v>
      </c>
      <c r="X45" s="965"/>
      <c r="Y45" s="392">
        <f>W45*S39</f>
        <v>31388.94736842105</v>
      </c>
      <c r="Z45" s="953" t="s">
        <v>43</v>
      </c>
      <c r="AA45" s="954"/>
      <c r="AB45" s="954"/>
      <c r="AC45" s="954"/>
      <c r="AD45" s="954"/>
      <c r="AE45" s="954"/>
      <c r="AF45" s="954"/>
      <c r="AG45" s="954"/>
      <c r="AH45" s="955"/>
      <c r="AI45" s="31">
        <f>SUM(AI19:AI44)</f>
        <v>736.8421052631578</v>
      </c>
      <c r="AJ45" s="965"/>
      <c r="AK45" s="49">
        <f>AI45*AE40+W45*S39+J45*F38</f>
        <v>129638.99999999999</v>
      </c>
      <c r="AL45" s="741">
        <f>SUM(AL19:AL44)</f>
        <v>59639</v>
      </c>
      <c r="AM45" s="51">
        <f>SUM(AM19:AM44)</f>
        <v>70000</v>
      </c>
      <c r="AN45" s="709">
        <f t="shared" si="25"/>
        <v>129639</v>
      </c>
      <c r="AO45" s="51">
        <v>129639</v>
      </c>
      <c r="AP45" s="51"/>
      <c r="AQ45" s="710"/>
    </row>
    <row r="46" spans="1:43" s="150" customFormat="1" outlineLevel="2">
      <c r="A46" s="668"/>
      <c r="B46" s="562"/>
      <c r="C46" s="562"/>
      <c r="D46" s="562"/>
      <c r="E46" s="562"/>
      <c r="F46" s="562"/>
      <c r="G46" s="562"/>
      <c r="H46" s="562"/>
      <c r="I46" s="562"/>
      <c r="J46" s="563"/>
      <c r="K46" s="597"/>
      <c r="L46" s="197"/>
      <c r="N46" s="928"/>
      <c r="O46" s="929"/>
      <c r="P46" s="929"/>
      <c r="Q46" s="929"/>
      <c r="R46" s="929"/>
      <c r="S46" s="929"/>
      <c r="T46" s="929"/>
      <c r="U46" s="929"/>
      <c r="V46" s="929"/>
      <c r="W46" s="929"/>
      <c r="X46" s="930"/>
      <c r="Y46" s="393"/>
      <c r="Z46" s="701"/>
      <c r="AA46" s="614"/>
      <c r="AB46" s="614"/>
      <c r="AC46" s="614"/>
      <c r="AD46" s="614"/>
      <c r="AE46" s="614"/>
      <c r="AF46" s="614"/>
      <c r="AG46" s="614"/>
      <c r="AH46" s="615"/>
      <c r="AI46" s="194"/>
      <c r="AJ46" s="597"/>
      <c r="AK46" s="197"/>
      <c r="AL46" s="171">
        <f>59639-AL45</f>
        <v>0</v>
      </c>
      <c r="AM46" s="711"/>
      <c r="AN46" s="77"/>
      <c r="AO46" s="77"/>
      <c r="AP46" s="77"/>
      <c r="AQ46" s="77"/>
    </row>
    <row r="47" spans="1:43" s="33" customFormat="1" ht="68.25" customHeight="1">
      <c r="A47" s="667" t="s">
        <v>1</v>
      </c>
      <c r="B47" s="32" t="s">
        <v>3</v>
      </c>
      <c r="C47" s="830"/>
      <c r="D47" s="956"/>
      <c r="E47" s="32" t="s">
        <v>59</v>
      </c>
      <c r="F47" s="32" t="s">
        <v>2</v>
      </c>
      <c r="G47" s="28" t="s">
        <v>55</v>
      </c>
      <c r="H47" s="28" t="s">
        <v>57</v>
      </c>
      <c r="I47" s="28" t="s">
        <v>71</v>
      </c>
      <c r="J47" s="28" t="s">
        <v>5</v>
      </c>
      <c r="K47" s="665" t="s">
        <v>0</v>
      </c>
      <c r="L47" s="658"/>
      <c r="N47" s="594" t="s">
        <v>1</v>
      </c>
      <c r="O47" s="540" t="s">
        <v>3</v>
      </c>
      <c r="P47" s="830"/>
      <c r="Q47" s="956"/>
      <c r="R47" s="540" t="s">
        <v>59</v>
      </c>
      <c r="S47" s="540" t="s">
        <v>2</v>
      </c>
      <c r="T47" s="541" t="s">
        <v>55</v>
      </c>
      <c r="U47" s="541" t="s">
        <v>57</v>
      </c>
      <c r="V47" s="541" t="s">
        <v>71</v>
      </c>
      <c r="W47" s="541" t="s">
        <v>5</v>
      </c>
      <c r="X47" s="586" t="s">
        <v>0</v>
      </c>
      <c r="Y47" s="691"/>
      <c r="Z47" s="667" t="s">
        <v>1</v>
      </c>
      <c r="AA47" s="32" t="s">
        <v>3</v>
      </c>
      <c r="AB47" s="830"/>
      <c r="AC47" s="956"/>
      <c r="AD47" s="32" t="s">
        <v>59</v>
      </c>
      <c r="AE47" s="32" t="s">
        <v>2</v>
      </c>
      <c r="AF47" s="28" t="s">
        <v>55</v>
      </c>
      <c r="AG47" s="28" t="s">
        <v>57</v>
      </c>
      <c r="AH47" s="28" t="s">
        <v>71</v>
      </c>
      <c r="AI47" s="28" t="s">
        <v>5</v>
      </c>
      <c r="AJ47" s="665" t="s">
        <v>0</v>
      </c>
      <c r="AK47" s="46"/>
      <c r="AM47" s="53"/>
    </row>
    <row r="48" spans="1:43" ht="15" customHeight="1">
      <c r="A48" s="664">
        <v>1</v>
      </c>
      <c r="B48" s="28">
        <v>2</v>
      </c>
      <c r="C48" s="820"/>
      <c r="D48" s="957"/>
      <c r="E48" s="28">
        <v>3</v>
      </c>
      <c r="F48" s="28">
        <v>4</v>
      </c>
      <c r="G48" s="28" t="s">
        <v>74</v>
      </c>
      <c r="H48" s="28">
        <v>6</v>
      </c>
      <c r="I48" s="28">
        <v>7</v>
      </c>
      <c r="J48" s="28" t="s">
        <v>56</v>
      </c>
      <c r="K48" s="665">
        <v>9</v>
      </c>
      <c r="L48" s="658"/>
      <c r="N48" s="585">
        <v>1</v>
      </c>
      <c r="O48" s="541">
        <v>2</v>
      </c>
      <c r="P48" s="820"/>
      <c r="Q48" s="957"/>
      <c r="R48" s="541">
        <v>3</v>
      </c>
      <c r="S48" s="541">
        <v>4</v>
      </c>
      <c r="T48" s="541" t="s">
        <v>74</v>
      </c>
      <c r="U48" s="541">
        <v>6</v>
      </c>
      <c r="V48" s="541">
        <v>7</v>
      </c>
      <c r="W48" s="541" t="s">
        <v>56</v>
      </c>
      <c r="X48" s="586">
        <v>9</v>
      </c>
      <c r="Y48" s="691"/>
      <c r="Z48" s="664">
        <v>1</v>
      </c>
      <c r="AA48" s="28">
        <v>2</v>
      </c>
      <c r="AB48" s="820"/>
      <c r="AC48" s="957"/>
      <c r="AD48" s="28">
        <v>3</v>
      </c>
      <c r="AE48" s="28">
        <v>4</v>
      </c>
      <c r="AF48" s="28" t="s">
        <v>74</v>
      </c>
      <c r="AG48" s="28">
        <v>6</v>
      </c>
      <c r="AH48" s="28">
        <v>7</v>
      </c>
      <c r="AI48" s="28" t="s">
        <v>56</v>
      </c>
      <c r="AJ48" s="665">
        <v>9</v>
      </c>
      <c r="AK48" s="46"/>
    </row>
    <row r="49" spans="1:39">
      <c r="A49" s="958" t="s">
        <v>8</v>
      </c>
      <c r="B49" s="841"/>
      <c r="C49" s="841"/>
      <c r="D49" s="841"/>
      <c r="E49" s="841"/>
      <c r="F49" s="841"/>
      <c r="G49" s="841"/>
      <c r="H49" s="841"/>
      <c r="I49" s="841"/>
      <c r="J49" s="841"/>
      <c r="K49" s="959"/>
      <c r="L49" s="659"/>
      <c r="N49" s="977" t="s">
        <v>8</v>
      </c>
      <c r="O49" s="841"/>
      <c r="P49" s="841"/>
      <c r="Q49" s="841"/>
      <c r="R49" s="841"/>
      <c r="S49" s="841"/>
      <c r="T49" s="841"/>
      <c r="U49" s="841"/>
      <c r="V49" s="841"/>
      <c r="W49" s="841"/>
      <c r="X49" s="959"/>
      <c r="Y49" s="385"/>
      <c r="Z49" s="958" t="s">
        <v>8</v>
      </c>
      <c r="AA49" s="841"/>
      <c r="AB49" s="841"/>
      <c r="AC49" s="841"/>
      <c r="AD49" s="841"/>
      <c r="AE49" s="841"/>
      <c r="AF49" s="841"/>
      <c r="AG49" s="841"/>
      <c r="AH49" s="841"/>
      <c r="AI49" s="841"/>
      <c r="AJ49" s="959"/>
      <c r="AK49" s="47"/>
    </row>
    <row r="50" spans="1:39" ht="15" customHeight="1" outlineLevel="2">
      <c r="A50" s="632">
        <v>1</v>
      </c>
      <c r="B50" s="669" t="s">
        <v>87</v>
      </c>
      <c r="C50" s="948" t="s">
        <v>128</v>
      </c>
      <c r="D50" s="949"/>
      <c r="E50" s="93">
        <f>10/95*F50</f>
        <v>4.7368421052631575</v>
      </c>
      <c r="F50" s="99">
        <f>F8</f>
        <v>45</v>
      </c>
      <c r="G50" s="547">
        <f t="shared" ref="G50:G62" si="44">E50/F50</f>
        <v>0.10526315789473684</v>
      </c>
      <c r="H50" s="179">
        <v>1</v>
      </c>
      <c r="I50" s="29">
        <f>V50</f>
        <v>3100</v>
      </c>
      <c r="J50" s="568">
        <f t="shared" ref="J50:J62" si="45">IFERROR(G50*I50/H50,0)</f>
        <v>326.31578947368422</v>
      </c>
      <c r="K50" s="931"/>
      <c r="L50" s="659"/>
      <c r="N50" s="598">
        <v>1</v>
      </c>
      <c r="O50" s="676" t="s">
        <v>87</v>
      </c>
      <c r="P50" s="948" t="s">
        <v>128</v>
      </c>
      <c r="Q50" s="949"/>
      <c r="R50" s="231">
        <f>10/95*S50</f>
        <v>5.2631578947368416</v>
      </c>
      <c r="S50" s="268">
        <f>S8</f>
        <v>50</v>
      </c>
      <c r="T50" s="485">
        <f t="shared" ref="T50:T53" si="46">R50/S50</f>
        <v>0.10526315789473684</v>
      </c>
      <c r="U50" s="257">
        <v>1</v>
      </c>
      <c r="V50" s="330">
        <v>3100</v>
      </c>
      <c r="W50" s="634">
        <f t="shared" ref="W50:W62" si="47">IFERROR(T50*V50/U50,0)</f>
        <v>326.31578947368422</v>
      </c>
      <c r="X50" s="931"/>
      <c r="Y50" s="695"/>
      <c r="Z50" s="632">
        <v>1</v>
      </c>
      <c r="AA50" s="633"/>
      <c r="AB50" s="948"/>
      <c r="AC50" s="949"/>
      <c r="AD50" s="93"/>
      <c r="AE50" s="99"/>
      <c r="AF50" s="547"/>
      <c r="AG50" s="179"/>
      <c r="AH50" s="29"/>
      <c r="AI50" s="30"/>
      <c r="AJ50" s="923" t="s">
        <v>58</v>
      </c>
      <c r="AK50" s="50">
        <v>226</v>
      </c>
      <c r="AL50" s="13">
        <f>W50*S50+J50*F50+AE50*AI50</f>
        <v>31000</v>
      </c>
    </row>
    <row r="51" spans="1:39" ht="30" customHeight="1" outlineLevel="2">
      <c r="A51" s="632">
        <v>2</v>
      </c>
      <c r="B51" s="669" t="s">
        <v>88</v>
      </c>
      <c r="C51" s="948" t="s">
        <v>128</v>
      </c>
      <c r="D51" s="949"/>
      <c r="E51" s="93">
        <f>4/95*F51</f>
        <v>1.8947368421052631</v>
      </c>
      <c r="F51" s="99">
        <f>F9</f>
        <v>45</v>
      </c>
      <c r="G51" s="547">
        <f t="shared" si="44"/>
        <v>4.2105263157894736E-2</v>
      </c>
      <c r="H51" s="179">
        <v>1</v>
      </c>
      <c r="I51" s="29">
        <f>V51</f>
        <v>20600</v>
      </c>
      <c r="J51" s="568">
        <f t="shared" si="45"/>
        <v>867.36842105263156</v>
      </c>
      <c r="K51" s="932"/>
      <c r="L51" s="659"/>
      <c r="N51" s="598">
        <v>2</v>
      </c>
      <c r="O51" s="676" t="s">
        <v>88</v>
      </c>
      <c r="P51" s="948" t="s">
        <v>128</v>
      </c>
      <c r="Q51" s="949"/>
      <c r="R51" s="231">
        <f>3/95*S51</f>
        <v>1.5789473684210527</v>
      </c>
      <c r="S51" s="268">
        <f>S9</f>
        <v>50</v>
      </c>
      <c r="T51" s="485">
        <f t="shared" si="46"/>
        <v>3.1578947368421054E-2</v>
      </c>
      <c r="U51" s="257">
        <v>1</v>
      </c>
      <c r="V51" s="330">
        <v>20600</v>
      </c>
      <c r="W51" s="634">
        <f t="shared" si="47"/>
        <v>650.52631578947376</v>
      </c>
      <c r="X51" s="932"/>
      <c r="Y51" s="695"/>
      <c r="Z51" s="632">
        <v>2</v>
      </c>
      <c r="AA51" s="633"/>
      <c r="AB51" s="948"/>
      <c r="AC51" s="949"/>
      <c r="AD51" s="93"/>
      <c r="AE51" s="99"/>
      <c r="AF51" s="547"/>
      <c r="AG51" s="179"/>
      <c r="AH51" s="29"/>
      <c r="AI51" s="30"/>
      <c r="AJ51" s="924"/>
      <c r="AK51" s="50">
        <v>112</v>
      </c>
      <c r="AL51" s="13">
        <f>W51*S51+J51*F51+AE51*AI51</f>
        <v>71557.894736842107</v>
      </c>
    </row>
    <row r="52" spans="1:39" ht="30" customHeight="1" outlineLevel="2">
      <c r="A52" s="632">
        <v>3</v>
      </c>
      <c r="B52" s="669" t="s">
        <v>126</v>
      </c>
      <c r="C52" s="948" t="s">
        <v>50</v>
      </c>
      <c r="D52" s="949"/>
      <c r="E52" s="93">
        <f>1/95*F52</f>
        <v>0.47368421052631576</v>
      </c>
      <c r="F52" s="99">
        <f t="shared" ref="F52" si="48">F11</f>
        <v>45</v>
      </c>
      <c r="G52" s="547">
        <f t="shared" si="44"/>
        <v>1.0526315789473684E-2</v>
      </c>
      <c r="H52" s="179">
        <v>1</v>
      </c>
      <c r="I52" s="29">
        <v>10000</v>
      </c>
      <c r="J52" s="568">
        <f t="shared" si="45"/>
        <v>105.26315789473684</v>
      </c>
      <c r="K52" s="932"/>
      <c r="L52" s="659"/>
      <c r="N52" s="598">
        <v>3</v>
      </c>
      <c r="O52" s="676" t="s">
        <v>126</v>
      </c>
      <c r="P52" s="948" t="s">
        <v>50</v>
      </c>
      <c r="Q52" s="949"/>
      <c r="R52" s="231">
        <f>1/95*S52</f>
        <v>0.52631578947368418</v>
      </c>
      <c r="S52" s="268">
        <f t="shared" ref="S52" si="49">S11</f>
        <v>50</v>
      </c>
      <c r="T52" s="485">
        <f t="shared" si="46"/>
        <v>1.0526315789473684E-2</v>
      </c>
      <c r="U52" s="257">
        <v>1</v>
      </c>
      <c r="V52" s="330">
        <v>10000</v>
      </c>
      <c r="W52" s="634">
        <f t="shared" si="47"/>
        <v>105.26315789473684</v>
      </c>
      <c r="X52" s="932"/>
      <c r="Y52" s="695"/>
      <c r="Z52" s="632">
        <v>3</v>
      </c>
      <c r="AA52" s="633"/>
      <c r="AB52" s="948"/>
      <c r="AC52" s="949"/>
      <c r="AD52" s="93"/>
      <c r="AE52" s="99"/>
      <c r="AF52" s="547"/>
      <c r="AG52" s="179"/>
      <c r="AH52" s="29"/>
      <c r="AI52" s="30"/>
      <c r="AJ52" s="924"/>
      <c r="AK52" s="50">
        <v>226</v>
      </c>
      <c r="AL52" s="13">
        <f>W52*S52+J52*F52+AE52*AI52</f>
        <v>10000</v>
      </c>
    </row>
    <row r="53" spans="1:39" ht="15" hidden="1" customHeight="1" outlineLevel="2">
      <c r="A53" s="666">
        <v>8</v>
      </c>
      <c r="B53" s="616"/>
      <c r="C53" s="63"/>
      <c r="D53" s="14"/>
      <c r="E53" s="1">
        <v>0.4</v>
      </c>
      <c r="F53" s="7">
        <f>F8</f>
        <v>45</v>
      </c>
      <c r="G53" s="14">
        <f t="shared" si="44"/>
        <v>8.8888888888888889E-3</v>
      </c>
      <c r="H53" s="15">
        <v>1</v>
      </c>
      <c r="I53" s="29">
        <v>7000</v>
      </c>
      <c r="J53" s="568">
        <f t="shared" si="45"/>
        <v>62.222222222222221</v>
      </c>
      <c r="K53" s="932"/>
      <c r="L53" s="659"/>
      <c r="N53" s="587">
        <v>8</v>
      </c>
      <c r="O53" s="616"/>
      <c r="P53" s="63"/>
      <c r="Q53" s="251"/>
      <c r="R53" s="488">
        <v>0.4</v>
      </c>
      <c r="S53" s="228">
        <f>S8</f>
        <v>50</v>
      </c>
      <c r="T53" s="251">
        <f t="shared" si="46"/>
        <v>8.0000000000000002E-3</v>
      </c>
      <c r="U53" s="257">
        <v>1</v>
      </c>
      <c r="V53" s="330">
        <v>7000</v>
      </c>
      <c r="W53" s="634">
        <f t="shared" si="47"/>
        <v>56</v>
      </c>
      <c r="X53" s="932"/>
      <c r="Y53" s="695"/>
      <c r="Z53" s="666">
        <v>8</v>
      </c>
      <c r="AA53" s="616"/>
      <c r="AB53" s="63"/>
      <c r="AC53" s="14"/>
      <c r="AD53" s="1">
        <v>0.4</v>
      </c>
      <c r="AE53" s="7">
        <f>AE8</f>
        <v>0</v>
      </c>
      <c r="AF53" s="14" t="e">
        <f t="shared" ref="AF53:AF62" si="50">AD53/AE53</f>
        <v>#DIV/0!</v>
      </c>
      <c r="AG53" s="15">
        <v>1</v>
      </c>
      <c r="AH53" s="29">
        <v>7000</v>
      </c>
      <c r="AI53" s="30">
        <f t="shared" ref="AI53:AI62" si="51">IFERROR(AF53*AH53/AG53,0)</f>
        <v>0</v>
      </c>
      <c r="AJ53" s="924"/>
      <c r="AK53" s="50"/>
      <c r="AL53" s="13">
        <f t="shared" ref="AL53:AL62" si="52">W53*S53+J53*F53+AE53*AI53</f>
        <v>5600</v>
      </c>
    </row>
    <row r="54" spans="1:39" ht="15" hidden="1" customHeight="1" outlineLevel="2">
      <c r="A54" s="666">
        <v>9</v>
      </c>
      <c r="B54" s="616"/>
      <c r="C54" s="63"/>
      <c r="D54" s="14"/>
      <c r="E54" s="1">
        <v>0.4</v>
      </c>
      <c r="F54" s="7">
        <f>F8</f>
        <v>45</v>
      </c>
      <c r="G54" s="14">
        <f t="shared" si="44"/>
        <v>8.8888888888888889E-3</v>
      </c>
      <c r="H54" s="15">
        <v>1</v>
      </c>
      <c r="I54" s="29">
        <v>7000</v>
      </c>
      <c r="J54" s="568">
        <f t="shared" si="45"/>
        <v>62.222222222222221</v>
      </c>
      <c r="K54" s="932"/>
      <c r="L54" s="197"/>
      <c r="N54" s="587">
        <v>9</v>
      </c>
      <c r="O54" s="616"/>
      <c r="P54" s="63"/>
      <c r="Q54" s="251"/>
      <c r="R54" s="488">
        <v>0.4</v>
      </c>
      <c r="S54" s="228">
        <f>S8</f>
        <v>50</v>
      </c>
      <c r="T54" s="251">
        <f t="shared" ref="T54:T62" si="53">R54/S54</f>
        <v>8.0000000000000002E-3</v>
      </c>
      <c r="U54" s="257">
        <v>1</v>
      </c>
      <c r="V54" s="330">
        <v>7000</v>
      </c>
      <c r="W54" s="634">
        <f t="shared" si="47"/>
        <v>56</v>
      </c>
      <c r="X54" s="932"/>
      <c r="Y54" s="693"/>
      <c r="Z54" s="666">
        <v>9</v>
      </c>
      <c r="AA54" s="616"/>
      <c r="AB54" s="63"/>
      <c r="AC54" s="14"/>
      <c r="AD54" s="1">
        <v>0.4</v>
      </c>
      <c r="AE54" s="7">
        <f>AE8</f>
        <v>0</v>
      </c>
      <c r="AF54" s="14" t="e">
        <f t="shared" si="50"/>
        <v>#DIV/0!</v>
      </c>
      <c r="AG54" s="15">
        <v>1</v>
      </c>
      <c r="AH54" s="29">
        <v>7000</v>
      </c>
      <c r="AI54" s="30">
        <f t="shared" si="51"/>
        <v>0</v>
      </c>
      <c r="AJ54" s="924"/>
      <c r="AK54" s="50"/>
      <c r="AL54" s="13">
        <f t="shared" si="52"/>
        <v>5600</v>
      </c>
    </row>
    <row r="55" spans="1:39" ht="15" hidden="1" customHeight="1" outlineLevel="2">
      <c r="A55" s="666">
        <v>10</v>
      </c>
      <c r="B55" s="616"/>
      <c r="C55" s="63"/>
      <c r="D55" s="14"/>
      <c r="E55" s="1">
        <v>0.4</v>
      </c>
      <c r="F55" s="7">
        <f>F9</f>
        <v>45</v>
      </c>
      <c r="G55" s="14">
        <f t="shared" si="44"/>
        <v>8.8888888888888889E-3</v>
      </c>
      <c r="H55" s="15">
        <v>1</v>
      </c>
      <c r="I55" s="29">
        <v>7000</v>
      </c>
      <c r="J55" s="568">
        <f t="shared" si="45"/>
        <v>62.222222222222221</v>
      </c>
      <c r="K55" s="932"/>
      <c r="L55" s="197"/>
      <c r="N55" s="587">
        <v>10</v>
      </c>
      <c r="O55" s="616"/>
      <c r="P55" s="63"/>
      <c r="Q55" s="251"/>
      <c r="R55" s="488">
        <v>0.4</v>
      </c>
      <c r="S55" s="228">
        <f>S9</f>
        <v>50</v>
      </c>
      <c r="T55" s="251">
        <f t="shared" ref="T55:T56" si="54">R55/S55</f>
        <v>8.0000000000000002E-3</v>
      </c>
      <c r="U55" s="257">
        <v>1</v>
      </c>
      <c r="V55" s="330">
        <v>7000</v>
      </c>
      <c r="W55" s="634">
        <f t="shared" si="47"/>
        <v>56</v>
      </c>
      <c r="X55" s="932"/>
      <c r="Y55" s="694"/>
      <c r="Z55" s="666">
        <v>10</v>
      </c>
      <c r="AA55" s="616"/>
      <c r="AB55" s="63"/>
      <c r="AC55" s="14"/>
      <c r="AD55" s="1">
        <v>0.4</v>
      </c>
      <c r="AE55" s="7">
        <f>AE9</f>
        <v>0</v>
      </c>
      <c r="AF55" s="14" t="e">
        <f t="shared" si="50"/>
        <v>#DIV/0!</v>
      </c>
      <c r="AG55" s="15">
        <v>1</v>
      </c>
      <c r="AH55" s="29">
        <v>7000</v>
      </c>
      <c r="AI55" s="30">
        <f t="shared" si="51"/>
        <v>0</v>
      </c>
      <c r="AJ55" s="924"/>
      <c r="AK55" s="50"/>
      <c r="AL55" s="13">
        <f t="shared" si="52"/>
        <v>5600</v>
      </c>
    </row>
    <row r="56" spans="1:39" ht="15" hidden="1" customHeight="1" outlineLevel="2">
      <c r="A56" s="666">
        <v>11</v>
      </c>
      <c r="B56" s="616"/>
      <c r="C56" s="63"/>
      <c r="D56" s="14"/>
      <c r="E56" s="1">
        <v>0.4</v>
      </c>
      <c r="F56" s="7">
        <f>F11</f>
        <v>45</v>
      </c>
      <c r="G56" s="14">
        <f t="shared" si="44"/>
        <v>8.8888888888888889E-3</v>
      </c>
      <c r="H56" s="15">
        <v>1</v>
      </c>
      <c r="I56" s="29">
        <v>7000</v>
      </c>
      <c r="J56" s="568">
        <f t="shared" si="45"/>
        <v>62.222222222222221</v>
      </c>
      <c r="K56" s="932"/>
      <c r="L56" s="197"/>
      <c r="N56" s="587">
        <v>11</v>
      </c>
      <c r="O56" s="616"/>
      <c r="P56" s="63"/>
      <c r="Q56" s="251"/>
      <c r="R56" s="488">
        <v>0.4</v>
      </c>
      <c r="S56" s="228">
        <f>S11</f>
        <v>50</v>
      </c>
      <c r="T56" s="251">
        <f t="shared" si="54"/>
        <v>8.0000000000000002E-3</v>
      </c>
      <c r="U56" s="257">
        <v>1</v>
      </c>
      <c r="V56" s="330">
        <v>7000</v>
      </c>
      <c r="W56" s="634">
        <f t="shared" si="47"/>
        <v>56</v>
      </c>
      <c r="X56" s="932"/>
      <c r="Y56" s="694"/>
      <c r="Z56" s="666">
        <v>11</v>
      </c>
      <c r="AA56" s="616"/>
      <c r="AB56" s="63"/>
      <c r="AC56" s="14"/>
      <c r="AD56" s="1">
        <v>0.4</v>
      </c>
      <c r="AE56" s="7">
        <f>AE11</f>
        <v>0</v>
      </c>
      <c r="AF56" s="14" t="e">
        <f t="shared" si="50"/>
        <v>#DIV/0!</v>
      </c>
      <c r="AG56" s="15">
        <v>1</v>
      </c>
      <c r="AH56" s="29">
        <v>7000</v>
      </c>
      <c r="AI56" s="30">
        <f t="shared" si="51"/>
        <v>0</v>
      </c>
      <c r="AJ56" s="924"/>
      <c r="AK56" s="50"/>
      <c r="AL56" s="13">
        <f t="shared" si="52"/>
        <v>5600</v>
      </c>
    </row>
    <row r="57" spans="1:39" ht="15" hidden="1" customHeight="1" outlineLevel="2">
      <c r="A57" s="666">
        <v>11</v>
      </c>
      <c r="B57" s="616"/>
      <c r="C57" s="63"/>
      <c r="D57" s="14"/>
      <c r="E57" s="1">
        <v>0.4</v>
      </c>
      <c r="F57" s="7">
        <f>F12</f>
        <v>45</v>
      </c>
      <c r="G57" s="14">
        <f t="shared" si="44"/>
        <v>8.8888888888888889E-3</v>
      </c>
      <c r="H57" s="15">
        <v>1</v>
      </c>
      <c r="I57" s="29">
        <v>7000</v>
      </c>
      <c r="J57" s="568">
        <f t="shared" si="45"/>
        <v>62.222222222222221</v>
      </c>
      <c r="K57" s="932"/>
      <c r="L57" s="197"/>
      <c r="N57" s="587">
        <v>11</v>
      </c>
      <c r="O57" s="616"/>
      <c r="P57" s="63"/>
      <c r="Q57" s="251"/>
      <c r="R57" s="488">
        <v>0.4</v>
      </c>
      <c r="S57" s="228">
        <f>S12</f>
        <v>50</v>
      </c>
      <c r="T57" s="251">
        <f t="shared" ref="T57:T60" si="55">R57/S57</f>
        <v>8.0000000000000002E-3</v>
      </c>
      <c r="U57" s="257">
        <v>1</v>
      </c>
      <c r="V57" s="330">
        <v>7000</v>
      </c>
      <c r="W57" s="634">
        <f t="shared" si="47"/>
        <v>56</v>
      </c>
      <c r="X57" s="932"/>
      <c r="Y57" s="694"/>
      <c r="Z57" s="666">
        <v>11</v>
      </c>
      <c r="AA57" s="616"/>
      <c r="AB57" s="63"/>
      <c r="AC57" s="14"/>
      <c r="AD57" s="1">
        <v>0.4</v>
      </c>
      <c r="AE57" s="7">
        <f>AE12</f>
        <v>0</v>
      </c>
      <c r="AF57" s="14" t="e">
        <f t="shared" si="50"/>
        <v>#DIV/0!</v>
      </c>
      <c r="AG57" s="15">
        <v>1</v>
      </c>
      <c r="AH57" s="29">
        <v>7000</v>
      </c>
      <c r="AI57" s="30">
        <f t="shared" si="51"/>
        <v>0</v>
      </c>
      <c r="AJ57" s="924"/>
      <c r="AK57" s="50"/>
      <c r="AL57" s="13">
        <f t="shared" si="52"/>
        <v>5600</v>
      </c>
    </row>
    <row r="58" spans="1:39" ht="15" hidden="1" customHeight="1" outlineLevel="2">
      <c r="A58" s="666">
        <v>12</v>
      </c>
      <c r="B58" s="14" t="s">
        <v>24</v>
      </c>
      <c r="C58" s="14"/>
      <c r="D58" s="14"/>
      <c r="E58" s="1">
        <v>0.4</v>
      </c>
      <c r="F58" s="7" t="e">
        <f>#REF!</f>
        <v>#REF!</v>
      </c>
      <c r="G58" s="14" t="e">
        <f t="shared" si="44"/>
        <v>#REF!</v>
      </c>
      <c r="H58" s="15">
        <v>1</v>
      </c>
      <c r="I58" s="29">
        <v>7000</v>
      </c>
      <c r="J58" s="568">
        <f t="shared" si="45"/>
        <v>0</v>
      </c>
      <c r="K58" s="932"/>
      <c r="L58" s="197"/>
      <c r="N58" s="587">
        <v>12</v>
      </c>
      <c r="O58" s="251" t="s">
        <v>24</v>
      </c>
      <c r="P58" s="251"/>
      <c r="Q58" s="251"/>
      <c r="R58" s="488">
        <v>0.4</v>
      </c>
      <c r="S58" s="228" t="e">
        <f>#REF!</f>
        <v>#REF!</v>
      </c>
      <c r="T58" s="251" t="e">
        <f t="shared" si="55"/>
        <v>#REF!</v>
      </c>
      <c r="U58" s="257">
        <v>1</v>
      </c>
      <c r="V58" s="330">
        <v>7000</v>
      </c>
      <c r="W58" s="634">
        <f t="shared" si="47"/>
        <v>0</v>
      </c>
      <c r="X58" s="932"/>
      <c r="Y58" s="694"/>
      <c r="Z58" s="666">
        <v>12</v>
      </c>
      <c r="AA58" s="14" t="s">
        <v>24</v>
      </c>
      <c r="AB58" s="14"/>
      <c r="AC58" s="14"/>
      <c r="AD58" s="1">
        <v>0.4</v>
      </c>
      <c r="AE58" s="7" t="e">
        <f>#REF!</f>
        <v>#REF!</v>
      </c>
      <c r="AF58" s="14" t="e">
        <f t="shared" si="50"/>
        <v>#REF!</v>
      </c>
      <c r="AG58" s="15">
        <v>1</v>
      </c>
      <c r="AH58" s="29">
        <v>7000</v>
      </c>
      <c r="AI58" s="30">
        <f t="shared" si="51"/>
        <v>0</v>
      </c>
      <c r="AJ58" s="924"/>
      <c r="AK58" s="50"/>
      <c r="AL58" s="13" t="e">
        <f t="shared" si="52"/>
        <v>#REF!</v>
      </c>
    </row>
    <row r="59" spans="1:39" ht="15" hidden="1" customHeight="1" outlineLevel="2">
      <c r="A59" s="666">
        <v>13</v>
      </c>
      <c r="B59" s="14" t="s">
        <v>24</v>
      </c>
      <c r="C59" s="14"/>
      <c r="D59" s="14"/>
      <c r="E59" s="1">
        <v>0.4</v>
      </c>
      <c r="F59" s="7" t="e">
        <f>#REF!</f>
        <v>#REF!</v>
      </c>
      <c r="G59" s="14" t="e">
        <f t="shared" si="44"/>
        <v>#REF!</v>
      </c>
      <c r="H59" s="15">
        <v>1</v>
      </c>
      <c r="I59" s="29">
        <v>7000</v>
      </c>
      <c r="J59" s="568">
        <f t="shared" si="45"/>
        <v>0</v>
      </c>
      <c r="K59" s="932"/>
      <c r="L59" s="197"/>
      <c r="N59" s="587">
        <v>13</v>
      </c>
      <c r="O59" s="251" t="s">
        <v>24</v>
      </c>
      <c r="P59" s="251"/>
      <c r="Q59" s="251"/>
      <c r="R59" s="488">
        <v>0.4</v>
      </c>
      <c r="S59" s="228" t="e">
        <f>#REF!</f>
        <v>#REF!</v>
      </c>
      <c r="T59" s="251" t="e">
        <f t="shared" si="55"/>
        <v>#REF!</v>
      </c>
      <c r="U59" s="257">
        <v>1</v>
      </c>
      <c r="V59" s="330">
        <v>7000</v>
      </c>
      <c r="W59" s="634">
        <f t="shared" si="47"/>
        <v>0</v>
      </c>
      <c r="X59" s="932"/>
      <c r="Y59" s="694"/>
      <c r="Z59" s="666">
        <v>13</v>
      </c>
      <c r="AA59" s="14" t="s">
        <v>24</v>
      </c>
      <c r="AB59" s="14"/>
      <c r="AC59" s="14"/>
      <c r="AD59" s="1">
        <v>0.4</v>
      </c>
      <c r="AE59" s="7" t="e">
        <f>#REF!</f>
        <v>#REF!</v>
      </c>
      <c r="AF59" s="14" t="e">
        <f t="shared" si="50"/>
        <v>#REF!</v>
      </c>
      <c r="AG59" s="15">
        <v>1</v>
      </c>
      <c r="AH59" s="29">
        <v>7000</v>
      </c>
      <c r="AI59" s="30">
        <f t="shared" si="51"/>
        <v>0</v>
      </c>
      <c r="AJ59" s="924"/>
      <c r="AK59" s="50"/>
      <c r="AL59" s="13" t="e">
        <f t="shared" si="52"/>
        <v>#REF!</v>
      </c>
    </row>
    <row r="60" spans="1:39" ht="15" hidden="1" customHeight="1" outlineLevel="2">
      <c r="A60" s="666">
        <v>1</v>
      </c>
      <c r="B60" s="14" t="s">
        <v>24</v>
      </c>
      <c r="C60" s="14"/>
      <c r="D60" s="14"/>
      <c r="E60" s="1">
        <v>0.4</v>
      </c>
      <c r="F60" s="7" t="e">
        <f>#REF!</f>
        <v>#REF!</v>
      </c>
      <c r="G60" s="14" t="e">
        <f t="shared" si="44"/>
        <v>#REF!</v>
      </c>
      <c r="H60" s="15">
        <v>1</v>
      </c>
      <c r="I60" s="29">
        <v>7000</v>
      </c>
      <c r="J60" s="568">
        <f t="shared" si="45"/>
        <v>0</v>
      </c>
      <c r="K60" s="932"/>
      <c r="L60" s="197"/>
      <c r="N60" s="587">
        <v>1</v>
      </c>
      <c r="O60" s="251" t="s">
        <v>24</v>
      </c>
      <c r="P60" s="251"/>
      <c r="Q60" s="251"/>
      <c r="R60" s="488">
        <v>0.4</v>
      </c>
      <c r="S60" s="228" t="e">
        <f>#REF!</f>
        <v>#REF!</v>
      </c>
      <c r="T60" s="251" t="e">
        <f t="shared" si="55"/>
        <v>#REF!</v>
      </c>
      <c r="U60" s="257">
        <v>1</v>
      </c>
      <c r="V60" s="330">
        <v>7000</v>
      </c>
      <c r="W60" s="634">
        <f t="shared" si="47"/>
        <v>0</v>
      </c>
      <c r="X60" s="932"/>
      <c r="Y60" s="694"/>
      <c r="Z60" s="666">
        <v>1</v>
      </c>
      <c r="AA60" s="14" t="s">
        <v>24</v>
      </c>
      <c r="AB60" s="14"/>
      <c r="AC60" s="14"/>
      <c r="AD60" s="1">
        <v>0.4</v>
      </c>
      <c r="AE60" s="7" t="e">
        <f>#REF!</f>
        <v>#REF!</v>
      </c>
      <c r="AF60" s="14" t="e">
        <f t="shared" si="50"/>
        <v>#REF!</v>
      </c>
      <c r="AG60" s="15">
        <v>1</v>
      </c>
      <c r="AH60" s="29">
        <v>7000</v>
      </c>
      <c r="AI60" s="30">
        <f t="shared" si="51"/>
        <v>0</v>
      </c>
      <c r="AJ60" s="924"/>
      <c r="AK60" s="50"/>
      <c r="AL60" s="13" t="e">
        <f t="shared" si="52"/>
        <v>#REF!</v>
      </c>
    </row>
    <row r="61" spans="1:39" ht="15" hidden="1" customHeight="1" outlineLevel="2">
      <c r="A61" s="666">
        <v>1</v>
      </c>
      <c r="B61" s="14" t="s">
        <v>24</v>
      </c>
      <c r="C61" s="14"/>
      <c r="D61" s="14"/>
      <c r="E61" s="1">
        <v>0.4</v>
      </c>
      <c r="F61" s="7" t="e">
        <f>#REF!</f>
        <v>#REF!</v>
      </c>
      <c r="G61" s="14" t="e">
        <f t="shared" si="44"/>
        <v>#REF!</v>
      </c>
      <c r="H61" s="15">
        <v>1</v>
      </c>
      <c r="I61" s="29">
        <v>7000</v>
      </c>
      <c r="J61" s="568">
        <f t="shared" si="45"/>
        <v>0</v>
      </c>
      <c r="K61" s="932"/>
      <c r="L61" s="197"/>
      <c r="N61" s="587">
        <v>1</v>
      </c>
      <c r="O61" s="251" t="s">
        <v>24</v>
      </c>
      <c r="P61" s="251"/>
      <c r="Q61" s="251"/>
      <c r="R61" s="488">
        <v>0.4</v>
      </c>
      <c r="S61" s="228" t="e">
        <f>#REF!</f>
        <v>#REF!</v>
      </c>
      <c r="T61" s="251" t="e">
        <f t="shared" ref="T61" si="56">R61/S61</f>
        <v>#REF!</v>
      </c>
      <c r="U61" s="257">
        <v>1</v>
      </c>
      <c r="V61" s="330">
        <v>7000</v>
      </c>
      <c r="W61" s="634">
        <f t="shared" si="47"/>
        <v>0</v>
      </c>
      <c r="X61" s="932"/>
      <c r="Y61" s="694"/>
      <c r="Z61" s="666">
        <v>1</v>
      </c>
      <c r="AA61" s="14" t="s">
        <v>24</v>
      </c>
      <c r="AB61" s="14"/>
      <c r="AC61" s="14"/>
      <c r="AD61" s="1">
        <v>0.4</v>
      </c>
      <c r="AE61" s="7" t="e">
        <f>#REF!</f>
        <v>#REF!</v>
      </c>
      <c r="AF61" s="14" t="e">
        <f t="shared" si="50"/>
        <v>#REF!</v>
      </c>
      <c r="AG61" s="15">
        <v>1</v>
      </c>
      <c r="AH61" s="29">
        <v>7000</v>
      </c>
      <c r="AI61" s="30">
        <f t="shared" si="51"/>
        <v>0</v>
      </c>
      <c r="AJ61" s="924"/>
      <c r="AK61" s="50"/>
      <c r="AL61" s="13" t="e">
        <f t="shared" si="52"/>
        <v>#REF!</v>
      </c>
    </row>
    <row r="62" spans="1:39" ht="15" hidden="1" customHeight="1" outlineLevel="2">
      <c r="A62" s="666"/>
      <c r="B62" s="14"/>
      <c r="C62" s="14"/>
      <c r="D62" s="14"/>
      <c r="E62" s="1"/>
      <c r="F62" s="35"/>
      <c r="G62" s="14" t="e">
        <f t="shared" si="44"/>
        <v>#DIV/0!</v>
      </c>
      <c r="H62" s="15"/>
      <c r="I62" s="29"/>
      <c r="J62" s="568">
        <f t="shared" si="45"/>
        <v>0</v>
      </c>
      <c r="K62" s="932"/>
      <c r="L62" s="197"/>
      <c r="N62" s="587"/>
      <c r="O62" s="251"/>
      <c r="P62" s="251"/>
      <c r="Q62" s="251"/>
      <c r="R62" s="488"/>
      <c r="S62" s="490"/>
      <c r="T62" s="251" t="e">
        <f t="shared" si="53"/>
        <v>#DIV/0!</v>
      </c>
      <c r="U62" s="257"/>
      <c r="V62" s="330"/>
      <c r="W62" s="634">
        <f t="shared" si="47"/>
        <v>0</v>
      </c>
      <c r="X62" s="932"/>
      <c r="Y62" s="694"/>
      <c r="Z62" s="666"/>
      <c r="AA62" s="14"/>
      <c r="AB62" s="14"/>
      <c r="AC62" s="14"/>
      <c r="AD62" s="1"/>
      <c r="AE62" s="35"/>
      <c r="AF62" s="14" t="e">
        <f t="shared" si="50"/>
        <v>#DIV/0!</v>
      </c>
      <c r="AG62" s="15"/>
      <c r="AH62" s="29"/>
      <c r="AI62" s="30">
        <f t="shared" si="51"/>
        <v>0</v>
      </c>
      <c r="AJ62" s="924"/>
      <c r="AK62" s="50"/>
      <c r="AL62" s="13">
        <f t="shared" si="52"/>
        <v>0</v>
      </c>
    </row>
    <row r="63" spans="1:39" ht="15" customHeight="1" outlineLevel="2" thickBot="1">
      <c r="A63" s="986" t="s">
        <v>44</v>
      </c>
      <c r="B63" s="987"/>
      <c r="C63" s="987"/>
      <c r="D63" s="987"/>
      <c r="E63" s="987"/>
      <c r="F63" s="987"/>
      <c r="G63" s="987"/>
      <c r="H63" s="987"/>
      <c r="I63" s="988"/>
      <c r="J63" s="567">
        <f>SUM(J50:J52)</f>
        <v>1298.9473684210527</v>
      </c>
      <c r="K63" s="932"/>
      <c r="L63" s="197"/>
      <c r="N63" s="978" t="s">
        <v>44</v>
      </c>
      <c r="O63" s="979"/>
      <c r="P63" s="979"/>
      <c r="Q63" s="979"/>
      <c r="R63" s="979"/>
      <c r="S63" s="979"/>
      <c r="T63" s="979"/>
      <c r="U63" s="979"/>
      <c r="V63" s="980"/>
      <c r="W63" s="630">
        <f>SUM(W50:W52)</f>
        <v>1082.1052631578948</v>
      </c>
      <c r="X63" s="932"/>
      <c r="Y63" s="392"/>
      <c r="Z63" s="950" t="s">
        <v>44</v>
      </c>
      <c r="AA63" s="951"/>
      <c r="AB63" s="951"/>
      <c r="AC63" s="951"/>
      <c r="AD63" s="951"/>
      <c r="AE63" s="951"/>
      <c r="AF63" s="951"/>
      <c r="AG63" s="951"/>
      <c r="AH63" s="952"/>
      <c r="AI63" s="31">
        <f>SUM(AI50:AI52)</f>
        <v>0</v>
      </c>
      <c r="AJ63" s="924"/>
      <c r="AK63" s="50"/>
      <c r="AL63" s="13">
        <f>W63*S52+J63*F52+AE63*AI63</f>
        <v>112557.89473684211</v>
      </c>
    </row>
    <row r="64" spans="1:39" ht="15.75" customHeight="1" thickBot="1">
      <c r="A64" s="942" t="s">
        <v>89</v>
      </c>
      <c r="B64" s="943"/>
      <c r="C64" s="943"/>
      <c r="D64" s="943"/>
      <c r="E64" s="943"/>
      <c r="F64" s="943"/>
      <c r="G64" s="943"/>
      <c r="H64" s="943"/>
      <c r="I64" s="943"/>
      <c r="J64" s="579">
        <f>J63+J45+J13</f>
        <v>75761.477722842115</v>
      </c>
      <c r="K64" s="933"/>
      <c r="N64" s="971" t="s">
        <v>89</v>
      </c>
      <c r="O64" s="878"/>
      <c r="P64" s="878"/>
      <c r="Q64" s="878"/>
      <c r="R64" s="878"/>
      <c r="S64" s="878"/>
      <c r="T64" s="878"/>
      <c r="U64" s="878"/>
      <c r="V64" s="878"/>
      <c r="W64" s="635">
        <f>W63+W45+W13</f>
        <v>70765.827895778944</v>
      </c>
      <c r="X64" s="933"/>
      <c r="Y64" s="116"/>
      <c r="Z64" s="942" t="s">
        <v>89</v>
      </c>
      <c r="AA64" s="943"/>
      <c r="AB64" s="943"/>
      <c r="AC64" s="943"/>
      <c r="AD64" s="943"/>
      <c r="AE64" s="943"/>
      <c r="AF64" s="943"/>
      <c r="AG64" s="943"/>
      <c r="AH64" s="943"/>
      <c r="AI64" s="682">
        <f>AI45+AI13</f>
        <v>26415.749742421049</v>
      </c>
      <c r="AJ64" s="925"/>
      <c r="AK64" s="51"/>
      <c r="AL64" s="138">
        <f>AL63+AL45+AM13</f>
        <v>6947557.8947368423</v>
      </c>
      <c r="AM64" s="13" t="s">
        <v>154</v>
      </c>
    </row>
    <row r="65" spans="1:42" ht="89.25">
      <c r="A65" s="599" t="s">
        <v>9</v>
      </c>
      <c r="B65" s="580" t="s">
        <v>10</v>
      </c>
      <c r="C65" s="580" t="s">
        <v>28</v>
      </c>
      <c r="D65" s="580" t="s">
        <v>20</v>
      </c>
      <c r="E65" s="581" t="s">
        <v>2</v>
      </c>
      <c r="F65" s="580" t="s">
        <v>79</v>
      </c>
      <c r="G65" s="580" t="s">
        <v>51</v>
      </c>
      <c r="H65" s="580" t="s">
        <v>72</v>
      </c>
      <c r="I65" s="580" t="s">
        <v>23</v>
      </c>
      <c r="J65" s="12" t="s">
        <v>11</v>
      </c>
      <c r="K65" s="670" t="s">
        <v>45</v>
      </c>
      <c r="L65" s="660"/>
      <c r="N65" s="599" t="s">
        <v>9</v>
      </c>
      <c r="O65" s="580" t="s">
        <v>10</v>
      </c>
      <c r="P65" s="580" t="s">
        <v>28</v>
      </c>
      <c r="Q65" s="580" t="s">
        <v>20</v>
      </c>
      <c r="R65" s="581" t="s">
        <v>2</v>
      </c>
      <c r="S65" s="580" t="s">
        <v>79</v>
      </c>
      <c r="T65" s="580" t="s">
        <v>51</v>
      </c>
      <c r="U65" s="580" t="s">
        <v>72</v>
      </c>
      <c r="V65" s="580" t="s">
        <v>23</v>
      </c>
      <c r="W65" s="495" t="s">
        <v>11</v>
      </c>
      <c r="X65" s="600" t="s">
        <v>45</v>
      </c>
      <c r="Y65" s="696"/>
      <c r="Z65" s="599" t="s">
        <v>9</v>
      </c>
      <c r="AA65" s="580" t="s">
        <v>10</v>
      </c>
      <c r="AB65" s="580" t="s">
        <v>28</v>
      </c>
      <c r="AC65" s="580" t="s">
        <v>20</v>
      </c>
      <c r="AD65" s="581" t="s">
        <v>2</v>
      </c>
      <c r="AE65" s="580" t="s">
        <v>79</v>
      </c>
      <c r="AF65" s="580" t="s">
        <v>51</v>
      </c>
      <c r="AG65" s="580" t="s">
        <v>72</v>
      </c>
      <c r="AH65" s="580" t="s">
        <v>23</v>
      </c>
      <c r="AI65" s="12" t="s">
        <v>11</v>
      </c>
      <c r="AJ65" s="670" t="s">
        <v>45</v>
      </c>
      <c r="AM65" s="55">
        <f>AL64+AN45+AN13</f>
        <v>7077196.8947368423</v>
      </c>
    </row>
    <row r="66" spans="1:42">
      <c r="A66" s="671">
        <v>1</v>
      </c>
      <c r="B66" s="542">
        <v>1</v>
      </c>
      <c r="C66" s="542">
        <v>2</v>
      </c>
      <c r="D66" s="542">
        <v>3</v>
      </c>
      <c r="E66" s="542">
        <v>4</v>
      </c>
      <c r="F66" s="542">
        <v>5</v>
      </c>
      <c r="G66" s="542" t="s">
        <v>60</v>
      </c>
      <c r="H66" s="542">
        <v>7</v>
      </c>
      <c r="I66" s="542">
        <v>8</v>
      </c>
      <c r="J66" s="542" t="s">
        <v>92</v>
      </c>
      <c r="K66" s="670"/>
      <c r="L66" s="660"/>
      <c r="N66" s="601">
        <v>1</v>
      </c>
      <c r="O66" s="498">
        <v>1</v>
      </c>
      <c r="P66" s="498">
        <v>2</v>
      </c>
      <c r="Q66" s="498">
        <v>3</v>
      </c>
      <c r="R66" s="498">
        <v>4</v>
      </c>
      <c r="S66" s="498">
        <v>5</v>
      </c>
      <c r="T66" s="498" t="s">
        <v>60</v>
      </c>
      <c r="U66" s="498">
        <v>7</v>
      </c>
      <c r="V66" s="498">
        <v>8</v>
      </c>
      <c r="W66" s="498" t="s">
        <v>92</v>
      </c>
      <c r="X66" s="636">
        <v>10</v>
      </c>
      <c r="Y66" s="696"/>
      <c r="Z66" s="671">
        <v>1</v>
      </c>
      <c r="AA66" s="542">
        <v>1</v>
      </c>
      <c r="AB66" s="542">
        <v>2</v>
      </c>
      <c r="AC66" s="542">
        <v>3</v>
      </c>
      <c r="AD66" s="542">
        <v>4</v>
      </c>
      <c r="AE66" s="542">
        <v>5</v>
      </c>
      <c r="AF66" s="542" t="s">
        <v>60</v>
      </c>
      <c r="AG66" s="542">
        <v>7</v>
      </c>
      <c r="AH66" s="542">
        <v>8</v>
      </c>
      <c r="AI66" s="542" t="s">
        <v>92</v>
      </c>
      <c r="AJ66" s="702">
        <v>10</v>
      </c>
    </row>
    <row r="67" spans="1:42" ht="15" customHeight="1">
      <c r="A67" s="944" t="s">
        <v>12</v>
      </c>
      <c r="B67" s="785"/>
      <c r="C67" s="785"/>
      <c r="D67" s="785"/>
      <c r="E67" s="785"/>
      <c r="F67" s="785"/>
      <c r="G67" s="785"/>
      <c r="H67" s="785"/>
      <c r="I67" s="785"/>
      <c r="J67" s="785"/>
      <c r="K67" s="945"/>
      <c r="L67" s="661"/>
      <c r="N67" s="976" t="s">
        <v>12</v>
      </c>
      <c r="O67" s="785"/>
      <c r="P67" s="785"/>
      <c r="Q67" s="785"/>
      <c r="R67" s="785"/>
      <c r="S67" s="785"/>
      <c r="T67" s="785"/>
      <c r="U67" s="785"/>
      <c r="V67" s="785"/>
      <c r="W67" s="785"/>
      <c r="X67" s="945"/>
      <c r="Y67" s="396"/>
      <c r="Z67" s="944" t="s">
        <v>12</v>
      </c>
      <c r="AA67" s="785"/>
      <c r="AB67" s="785"/>
      <c r="AC67" s="785"/>
      <c r="AD67" s="785"/>
      <c r="AE67" s="785"/>
      <c r="AF67" s="785"/>
      <c r="AG67" s="785"/>
      <c r="AH67" s="785"/>
      <c r="AI67" s="785"/>
      <c r="AJ67" s="945"/>
      <c r="AM67" s="51"/>
      <c r="AN67" s="51"/>
      <c r="AP67" s="55"/>
    </row>
    <row r="68" spans="1:42">
      <c r="A68" s="618">
        <v>1</v>
      </c>
      <c r="B68" s="569" t="s">
        <v>16</v>
      </c>
      <c r="C68" s="85" t="s">
        <v>47</v>
      </c>
      <c r="D68" s="554">
        <f>Q68</f>
        <v>35065.263157894733</v>
      </c>
      <c r="E68" s="551">
        <v>45</v>
      </c>
      <c r="F68" s="552">
        <v>1</v>
      </c>
      <c r="G68" s="555">
        <f>D68*F68/E68</f>
        <v>779.22807017543846</v>
      </c>
      <c r="H68" s="550">
        <f>AG68</f>
        <v>7.533131</v>
      </c>
      <c r="I68" s="20"/>
      <c r="J68" s="570">
        <f>H68*G68</f>
        <v>5870.0271315087712</v>
      </c>
      <c r="K68" s="917"/>
      <c r="L68" s="662"/>
      <c r="N68" s="602">
        <v>1</v>
      </c>
      <c r="O68" s="637" t="s">
        <v>16</v>
      </c>
      <c r="P68" s="436" t="s">
        <v>47</v>
      </c>
      <c r="Q68" s="623">
        <f>66624/95*R68</f>
        <v>35065.263157894733</v>
      </c>
      <c r="R68" s="231">
        <v>50</v>
      </c>
      <c r="S68" s="232">
        <v>1</v>
      </c>
      <c r="T68" s="534">
        <f>Q68*S68/R68</f>
        <v>701.30526315789461</v>
      </c>
      <c r="U68" s="427">
        <f>AG68</f>
        <v>7.533131</v>
      </c>
      <c r="V68" s="428"/>
      <c r="W68" s="638">
        <f>U68*T68</f>
        <v>5283.0244183578934</v>
      </c>
      <c r="X68" s="934">
        <f>AL73</f>
        <v>3.8113677874207497E-3</v>
      </c>
      <c r="Y68" s="398"/>
      <c r="Z68" s="618">
        <v>1</v>
      </c>
      <c r="AA68" s="90" t="s">
        <v>16</v>
      </c>
      <c r="AB68" s="85" t="s">
        <v>47</v>
      </c>
      <c r="AC68" s="623">
        <f>81924/95*AD68</f>
        <v>81924</v>
      </c>
      <c r="AD68" s="551">
        <f>AE7</f>
        <v>95</v>
      </c>
      <c r="AE68" s="552">
        <v>1</v>
      </c>
      <c r="AF68" s="555">
        <f>AC68*AE68/AD68</f>
        <v>862.35789473684213</v>
      </c>
      <c r="AG68" s="550">
        <v>7.533131</v>
      </c>
      <c r="AH68" s="649"/>
      <c r="AI68" s="25">
        <f>AG68*AF68</f>
        <v>6496.2549899368423</v>
      </c>
      <c r="AJ68" s="917"/>
      <c r="AL68" s="257">
        <f>AI68*AD68+W68*R68+J68*E68</f>
        <v>1145446.6658797895</v>
      </c>
      <c r="AM68" s="51"/>
      <c r="AN68" s="51"/>
    </row>
    <row r="69" spans="1:42">
      <c r="A69" s="618">
        <v>2</v>
      </c>
      <c r="B69" s="569" t="s">
        <v>13</v>
      </c>
      <c r="C69" s="85" t="s">
        <v>127</v>
      </c>
      <c r="D69" s="554">
        <f t="shared" ref="D69:D71" si="57">Q69</f>
        <v>400.13804999999996</v>
      </c>
      <c r="E69" s="551">
        <f>E68</f>
        <v>45</v>
      </c>
      <c r="F69" s="552">
        <v>1</v>
      </c>
      <c r="G69" s="555">
        <f>D69*F69/E69</f>
        <v>8.8919566666666654</v>
      </c>
      <c r="H69" s="550">
        <f>AG69</f>
        <v>3037.32</v>
      </c>
      <c r="I69" s="20"/>
      <c r="J69" s="570">
        <f>H69*G69</f>
        <v>27007.717822799998</v>
      </c>
      <c r="K69" s="918"/>
      <c r="L69" s="662"/>
      <c r="N69" s="602">
        <v>2</v>
      </c>
      <c r="O69" s="637" t="s">
        <v>13</v>
      </c>
      <c r="P69" s="436" t="s">
        <v>127</v>
      </c>
      <c r="Q69" s="623">
        <f>(760.262295)/95*R69</f>
        <v>400.13804999999996</v>
      </c>
      <c r="R69" s="231">
        <f>R68</f>
        <v>50</v>
      </c>
      <c r="S69" s="232">
        <v>1</v>
      </c>
      <c r="T69" s="534">
        <f>Q69*S69/R69</f>
        <v>8.0027609999999996</v>
      </c>
      <c r="U69" s="427">
        <f t="shared" ref="U69:U71" si="58">AG69</f>
        <v>3037.32</v>
      </c>
      <c r="V69" s="428"/>
      <c r="W69" s="638">
        <f>U69*T69</f>
        <v>24306.946040520001</v>
      </c>
      <c r="X69" s="918"/>
      <c r="Y69" s="398"/>
      <c r="Z69" s="618">
        <v>2</v>
      </c>
      <c r="AA69" s="90" t="s">
        <v>13</v>
      </c>
      <c r="AB69" s="85" t="s">
        <v>127</v>
      </c>
      <c r="AC69" s="554">
        <f>1252.42/95*AE69</f>
        <v>13.183368421052633</v>
      </c>
      <c r="AD69" s="551">
        <f>AD68</f>
        <v>95</v>
      </c>
      <c r="AE69" s="552">
        <v>1</v>
      </c>
      <c r="AF69" s="555">
        <f>AC69*AE69/AD69</f>
        <v>0.13877229916897507</v>
      </c>
      <c r="AG69" s="550">
        <v>3037.32</v>
      </c>
      <c r="AH69" s="649"/>
      <c r="AI69" s="25">
        <f>AG69*AF69</f>
        <v>421.49587971191141</v>
      </c>
      <c r="AJ69" s="918"/>
      <c r="AL69" s="257">
        <f t="shared" ref="AL69:AL71" si="59">AI69*AD69+W69*R69+J69*E69</f>
        <v>2470736.7126246318</v>
      </c>
      <c r="AM69" s="51"/>
      <c r="AN69" s="51"/>
    </row>
    <row r="70" spans="1:42" ht="15.75">
      <c r="A70" s="618">
        <v>3</v>
      </c>
      <c r="B70" s="569" t="s">
        <v>14</v>
      </c>
      <c r="C70" s="85" t="s">
        <v>46</v>
      </c>
      <c r="D70" s="554">
        <f t="shared" si="57"/>
        <v>2992.105263157895</v>
      </c>
      <c r="E70" s="551">
        <f t="shared" ref="E70:E71" si="60">E69</f>
        <v>45</v>
      </c>
      <c r="F70" s="552">
        <v>1</v>
      </c>
      <c r="G70" s="555">
        <f>D70*F70/E70</f>
        <v>66.491228070175438</v>
      </c>
      <c r="H70" s="550">
        <f t="shared" ref="H70:H71" si="61">AG70</f>
        <v>54.26</v>
      </c>
      <c r="I70" s="20"/>
      <c r="J70" s="570">
        <f>H70*G70</f>
        <v>3607.8140350877193</v>
      </c>
      <c r="K70" s="918"/>
      <c r="L70" s="662"/>
      <c r="N70" s="602">
        <v>3</v>
      </c>
      <c r="O70" s="637" t="s">
        <v>14</v>
      </c>
      <c r="P70" s="436" t="s">
        <v>46</v>
      </c>
      <c r="Q70" s="623">
        <f>5685/95*R70</f>
        <v>2992.105263157895</v>
      </c>
      <c r="R70" s="231">
        <f t="shared" ref="R70:R71" si="62">R69</f>
        <v>50</v>
      </c>
      <c r="S70" s="232">
        <v>1</v>
      </c>
      <c r="T70" s="534">
        <f>Q70*S70/R70</f>
        <v>59.842105263157897</v>
      </c>
      <c r="U70" s="427">
        <f t="shared" si="58"/>
        <v>54.26</v>
      </c>
      <c r="V70" s="428"/>
      <c r="W70" s="638">
        <f>U70*T70</f>
        <v>3247.0326315789475</v>
      </c>
      <c r="X70" s="918"/>
      <c r="Y70" s="398"/>
      <c r="Z70" s="618">
        <v>3</v>
      </c>
      <c r="AA70" s="90" t="s">
        <v>14</v>
      </c>
      <c r="AB70" s="85" t="s">
        <v>46</v>
      </c>
      <c r="AC70" s="554">
        <f>5241.18/95*AE69</f>
        <v>55.17031578947369</v>
      </c>
      <c r="AD70" s="551">
        <f t="shared" ref="AD70:AD71" si="63">AD69</f>
        <v>95</v>
      </c>
      <c r="AE70" s="552">
        <v>1</v>
      </c>
      <c r="AF70" s="555">
        <f>AC70*AE70/AD70</f>
        <v>0.58074016620498625</v>
      </c>
      <c r="AG70" s="550">
        <v>54.26</v>
      </c>
      <c r="AH70" s="649"/>
      <c r="AI70" s="25">
        <f>AG70*AF70</f>
        <v>31.510961418282552</v>
      </c>
      <c r="AJ70" s="918"/>
      <c r="AL70" s="257">
        <f t="shared" si="59"/>
        <v>327696.80449263158</v>
      </c>
      <c r="AM70" s="51"/>
      <c r="AN70" s="51"/>
    </row>
    <row r="71" spans="1:42" ht="15.75">
      <c r="A71" s="618">
        <v>4</v>
      </c>
      <c r="B71" s="569" t="s">
        <v>15</v>
      </c>
      <c r="C71" s="85" t="s">
        <v>46</v>
      </c>
      <c r="D71" s="554">
        <f t="shared" si="57"/>
        <v>3096.8421052631579</v>
      </c>
      <c r="E71" s="551">
        <f t="shared" si="60"/>
        <v>45</v>
      </c>
      <c r="F71" s="552">
        <v>1</v>
      </c>
      <c r="G71" s="555">
        <f t="shared" ref="G71" si="64">D71*F71/E71</f>
        <v>68.818713450292393</v>
      </c>
      <c r="H71" s="550">
        <f t="shared" si="61"/>
        <v>51.74</v>
      </c>
      <c r="I71" s="20"/>
      <c r="J71" s="570">
        <f>H71*G71</f>
        <v>3560.6802339181286</v>
      </c>
      <c r="K71" s="918"/>
      <c r="L71" s="662"/>
      <c r="N71" s="602">
        <v>4</v>
      </c>
      <c r="O71" s="637" t="s">
        <v>15</v>
      </c>
      <c r="P71" s="436" t="s">
        <v>46</v>
      </c>
      <c r="Q71" s="623">
        <f>5884/95*R71</f>
        <v>3096.8421052631579</v>
      </c>
      <c r="R71" s="231">
        <f t="shared" si="62"/>
        <v>50</v>
      </c>
      <c r="S71" s="232">
        <v>1</v>
      </c>
      <c r="T71" s="534">
        <f t="shared" ref="T71" si="65">Q71*S71/R71</f>
        <v>61.93684210526316</v>
      </c>
      <c r="U71" s="427">
        <f t="shared" si="58"/>
        <v>51.74</v>
      </c>
      <c r="V71" s="428"/>
      <c r="W71" s="638">
        <f>U71*T71</f>
        <v>3204.6122105263162</v>
      </c>
      <c r="X71" s="918"/>
      <c r="Y71" s="398"/>
      <c r="Z71" s="618">
        <v>4</v>
      </c>
      <c r="AA71" s="90" t="s">
        <v>15</v>
      </c>
      <c r="AB71" s="85" t="s">
        <v>46</v>
      </c>
      <c r="AC71" s="554">
        <f>5241.18/AD71*AE71</f>
        <v>55.17031578947369</v>
      </c>
      <c r="AD71" s="551">
        <f t="shared" si="63"/>
        <v>95</v>
      </c>
      <c r="AE71" s="552">
        <v>1</v>
      </c>
      <c r="AF71" s="555">
        <f t="shared" ref="AF71" si="66">AC71*AE71/AD71</f>
        <v>0.58074016620498625</v>
      </c>
      <c r="AG71" s="550">
        <v>51.74</v>
      </c>
      <c r="AH71" s="649"/>
      <c r="AI71" s="25">
        <f>AG71*AF71</f>
        <v>30.047496199445991</v>
      </c>
      <c r="AJ71" s="918"/>
      <c r="AL71" s="257">
        <f t="shared" si="59"/>
        <v>323315.733191579</v>
      </c>
      <c r="AM71" s="51"/>
      <c r="AN71" s="51"/>
    </row>
    <row r="72" spans="1:42">
      <c r="A72" s="992" t="s">
        <v>27</v>
      </c>
      <c r="B72" s="993"/>
      <c r="C72" s="993"/>
      <c r="D72" s="993"/>
      <c r="E72" s="993"/>
      <c r="F72" s="993"/>
      <c r="G72" s="993"/>
      <c r="H72" s="993"/>
      <c r="I72" s="994"/>
      <c r="J72" s="571">
        <f>SUM(J68:J71)</f>
        <v>40046.239223314624</v>
      </c>
      <c r="K72" s="926"/>
      <c r="L72" s="662"/>
      <c r="N72" s="975" t="s">
        <v>27</v>
      </c>
      <c r="O72" s="973"/>
      <c r="P72" s="973"/>
      <c r="Q72" s="973"/>
      <c r="R72" s="973"/>
      <c r="S72" s="973"/>
      <c r="T72" s="973"/>
      <c r="U72" s="973"/>
      <c r="V72" s="974"/>
      <c r="W72" s="639">
        <f>SUM(W68:W71)</f>
        <v>36041.615300983154</v>
      </c>
      <c r="X72" s="926"/>
      <c r="Y72" s="398"/>
      <c r="Z72" s="946" t="s">
        <v>27</v>
      </c>
      <c r="AA72" s="774"/>
      <c r="AB72" s="774"/>
      <c r="AC72" s="774"/>
      <c r="AD72" s="774"/>
      <c r="AE72" s="774"/>
      <c r="AF72" s="774"/>
      <c r="AG72" s="774"/>
      <c r="AH72" s="947"/>
      <c r="AI72" s="26">
        <f>SUM(AI68:AI71)</f>
        <v>6979.3093272664828</v>
      </c>
      <c r="AJ72" s="926"/>
      <c r="AL72" s="503">
        <f>SUM(AL68:AL71)</f>
        <v>4267195.9161886321</v>
      </c>
      <c r="AM72" s="713">
        <v>4267195.92</v>
      </c>
      <c r="AN72" s="714"/>
    </row>
    <row r="73" spans="1:42" ht="15" customHeight="1">
      <c r="A73" s="944" t="s">
        <v>64</v>
      </c>
      <c r="B73" s="785"/>
      <c r="C73" s="785"/>
      <c r="D73" s="785"/>
      <c r="E73" s="785"/>
      <c r="F73" s="785"/>
      <c r="G73" s="785"/>
      <c r="H73" s="785"/>
      <c r="I73" s="785"/>
      <c r="J73" s="785"/>
      <c r="K73" s="945"/>
      <c r="L73" s="661"/>
      <c r="N73" s="976" t="s">
        <v>64</v>
      </c>
      <c r="O73" s="785"/>
      <c r="P73" s="785"/>
      <c r="Q73" s="785"/>
      <c r="R73" s="785"/>
      <c r="S73" s="785"/>
      <c r="T73" s="785"/>
      <c r="U73" s="785"/>
      <c r="V73" s="785"/>
      <c r="W73" s="785"/>
      <c r="X73" s="945"/>
      <c r="Y73" s="396"/>
      <c r="Z73" s="944" t="s">
        <v>64</v>
      </c>
      <c r="AA73" s="785"/>
      <c r="AB73" s="785"/>
      <c r="AC73" s="785"/>
      <c r="AD73" s="785"/>
      <c r="AE73" s="785"/>
      <c r="AF73" s="785"/>
      <c r="AG73" s="785"/>
      <c r="AH73" s="785"/>
      <c r="AI73" s="785"/>
      <c r="AJ73" s="945"/>
      <c r="AL73" s="41">
        <f>AM72-AL72</f>
        <v>3.8113677874207497E-3</v>
      </c>
      <c r="AM73" s="714"/>
      <c r="AN73" s="715"/>
      <c r="AP73" s="55"/>
    </row>
    <row r="74" spans="1:42" ht="51" customHeight="1">
      <c r="A74" s="618">
        <v>1</v>
      </c>
      <c r="B74" s="572" t="s">
        <v>270</v>
      </c>
      <c r="C74" s="548" t="s">
        <v>50</v>
      </c>
      <c r="D74" s="550">
        <f t="shared" ref="D74:D79" si="67">1/2/95*E74</f>
        <v>0.23684210526315788</v>
      </c>
      <c r="E74" s="551">
        <f>E68</f>
        <v>45</v>
      </c>
      <c r="F74" s="552">
        <v>1</v>
      </c>
      <c r="G74" s="553">
        <f>D74*F74/E74</f>
        <v>5.263157894736842E-3</v>
      </c>
      <c r="H74" s="550">
        <f>U74</f>
        <v>98500</v>
      </c>
      <c r="I74" s="20"/>
      <c r="J74" s="570">
        <f>H74*G74</f>
        <v>518.42105263157896</v>
      </c>
      <c r="K74" s="917"/>
      <c r="L74" s="662"/>
      <c r="N74" s="602">
        <v>1</v>
      </c>
      <c r="O74" s="640" t="s">
        <v>270</v>
      </c>
      <c r="P74" s="605" t="s">
        <v>50</v>
      </c>
      <c r="Q74" s="595">
        <f t="shared" ref="Q74:Q79" si="68">1/2/95*R74</f>
        <v>0.26315789473684209</v>
      </c>
      <c r="R74" s="603">
        <v>50</v>
      </c>
      <c r="S74" s="604">
        <v>1</v>
      </c>
      <c r="T74" s="606">
        <f>Q74*S74/R74</f>
        <v>5.263157894736842E-3</v>
      </c>
      <c r="U74" s="595">
        <f>AG74</f>
        <v>98500</v>
      </c>
      <c r="V74" s="642"/>
      <c r="W74" s="638">
        <f>U74*T74</f>
        <v>518.42105263157896</v>
      </c>
      <c r="X74" s="917"/>
      <c r="Y74" s="398"/>
      <c r="Z74" s="618">
        <v>1</v>
      </c>
      <c r="AA74" s="96" t="s">
        <v>270</v>
      </c>
      <c r="AB74" s="548" t="s">
        <v>50</v>
      </c>
      <c r="AC74" s="550">
        <f>1/2</f>
        <v>0.5</v>
      </c>
      <c r="AD74" s="551">
        <f>AD68</f>
        <v>95</v>
      </c>
      <c r="AE74" s="94">
        <v>1</v>
      </c>
      <c r="AF74" s="270">
        <f>AC74*AE74/AD74</f>
        <v>5.263157894736842E-3</v>
      </c>
      <c r="AG74" s="83">
        <v>98500</v>
      </c>
      <c r="AH74" s="20"/>
      <c r="AI74" s="25">
        <f>AG74*AF74</f>
        <v>518.42105263157896</v>
      </c>
      <c r="AJ74" s="917"/>
      <c r="AL74" s="41">
        <f>W74*R74+J74*E74+AI74*AD74</f>
        <v>98500</v>
      </c>
      <c r="AM74" s="716"/>
      <c r="AN74" s="51"/>
      <c r="AO74" s="51"/>
    </row>
    <row r="75" spans="1:42" ht="41.25" customHeight="1">
      <c r="A75" s="618">
        <v>2</v>
      </c>
      <c r="B75" s="572" t="s">
        <v>18</v>
      </c>
      <c r="C75" s="548" t="s">
        <v>50</v>
      </c>
      <c r="D75" s="550">
        <f t="shared" si="67"/>
        <v>0.23684210526315788</v>
      </c>
      <c r="E75" s="551">
        <f>E74</f>
        <v>45</v>
      </c>
      <c r="F75" s="552">
        <v>1</v>
      </c>
      <c r="G75" s="553">
        <f>D75*F75/E75</f>
        <v>5.263157894736842E-3</v>
      </c>
      <c r="H75" s="550">
        <f t="shared" ref="H75:H80" si="69">U75</f>
        <v>40704</v>
      </c>
      <c r="I75" s="20"/>
      <c r="J75" s="570">
        <f t="shared" ref="J75:J80" si="70">H75*G75</f>
        <v>214.2315789473684</v>
      </c>
      <c r="K75" s="918"/>
      <c r="L75" s="662"/>
      <c r="N75" s="602">
        <v>2</v>
      </c>
      <c r="O75" s="640" t="s">
        <v>18</v>
      </c>
      <c r="P75" s="605" t="s">
        <v>50</v>
      </c>
      <c r="Q75" s="595">
        <f t="shared" si="68"/>
        <v>0.26315789473684209</v>
      </c>
      <c r="R75" s="603">
        <f>R74</f>
        <v>50</v>
      </c>
      <c r="S75" s="604">
        <v>1</v>
      </c>
      <c r="T75" s="606">
        <f>Q75*S75/R75</f>
        <v>5.263157894736842E-3</v>
      </c>
      <c r="U75" s="595">
        <f t="shared" ref="U75:U80" si="71">AG75</f>
        <v>40704</v>
      </c>
      <c r="V75" s="642"/>
      <c r="W75" s="638">
        <f t="shared" ref="W75:W80" si="72">U75*T75</f>
        <v>214.2315789473684</v>
      </c>
      <c r="X75" s="918"/>
      <c r="Y75" s="398"/>
      <c r="Z75" s="618">
        <v>2</v>
      </c>
      <c r="AA75" s="96" t="s">
        <v>18</v>
      </c>
      <c r="AB75" s="548" t="s">
        <v>50</v>
      </c>
      <c r="AC75" s="550">
        <f t="shared" ref="AC75:AC79" si="73">1/2</f>
        <v>0.5</v>
      </c>
      <c r="AD75" s="551">
        <f>AD74</f>
        <v>95</v>
      </c>
      <c r="AE75" s="94">
        <v>1</v>
      </c>
      <c r="AF75" s="270">
        <f>AC75*AE75/AD75</f>
        <v>5.263157894736842E-3</v>
      </c>
      <c r="AG75" s="83">
        <v>40704</v>
      </c>
      <c r="AH75" s="20"/>
      <c r="AI75" s="25">
        <f t="shared" ref="AI75:AI80" si="74">AG75*AF75</f>
        <v>214.2315789473684</v>
      </c>
      <c r="AJ75" s="918"/>
      <c r="AL75" s="41">
        <f t="shared" ref="AL75:AL80" si="75">W75*R75+J75*E75+AI75*AD75</f>
        <v>40704</v>
      </c>
      <c r="AM75" s="717"/>
      <c r="AN75" s="718"/>
      <c r="AO75" s="51"/>
    </row>
    <row r="76" spans="1:42">
      <c r="A76" s="618">
        <v>3</v>
      </c>
      <c r="B76" s="572" t="s">
        <v>106</v>
      </c>
      <c r="C76" s="548" t="s">
        <v>50</v>
      </c>
      <c r="D76" s="550">
        <f t="shared" si="67"/>
        <v>0.23684210526315788</v>
      </c>
      <c r="E76" s="551">
        <f t="shared" ref="E76:E80" si="76">E75</f>
        <v>45</v>
      </c>
      <c r="F76" s="552">
        <v>1</v>
      </c>
      <c r="G76" s="553">
        <f t="shared" ref="G76:G80" si="77">D76*F76/E76</f>
        <v>5.263157894736842E-3</v>
      </c>
      <c r="H76" s="550">
        <f t="shared" si="69"/>
        <v>30000</v>
      </c>
      <c r="I76" s="20"/>
      <c r="J76" s="570">
        <f t="shared" si="70"/>
        <v>157.89473684210526</v>
      </c>
      <c r="K76" s="918"/>
      <c r="L76" s="662"/>
      <c r="N76" s="602">
        <v>3</v>
      </c>
      <c r="O76" s="640" t="s">
        <v>106</v>
      </c>
      <c r="P76" s="605" t="s">
        <v>50</v>
      </c>
      <c r="Q76" s="595">
        <f t="shared" si="68"/>
        <v>0.26315789473684209</v>
      </c>
      <c r="R76" s="603">
        <f t="shared" ref="R76:R80" si="78">R75</f>
        <v>50</v>
      </c>
      <c r="S76" s="604">
        <v>1</v>
      </c>
      <c r="T76" s="606">
        <f t="shared" ref="T76:T80" si="79">Q76*S76/R76</f>
        <v>5.263157894736842E-3</v>
      </c>
      <c r="U76" s="595">
        <f t="shared" si="71"/>
        <v>30000</v>
      </c>
      <c r="V76" s="642"/>
      <c r="W76" s="638">
        <f t="shared" si="72"/>
        <v>157.89473684210526</v>
      </c>
      <c r="X76" s="918"/>
      <c r="Y76" s="398"/>
      <c r="Z76" s="618">
        <v>3</v>
      </c>
      <c r="AA76" s="96" t="s">
        <v>106</v>
      </c>
      <c r="AB76" s="548" t="s">
        <v>50</v>
      </c>
      <c r="AC76" s="550">
        <f t="shared" si="73"/>
        <v>0.5</v>
      </c>
      <c r="AD76" s="551">
        <f t="shared" ref="AD76:AD80" si="80">AD75</f>
        <v>95</v>
      </c>
      <c r="AE76" s="94">
        <v>1</v>
      </c>
      <c r="AF76" s="270">
        <f t="shared" ref="AF76:AF80" si="81">AC76*AE76/AD76</f>
        <v>5.263157894736842E-3</v>
      </c>
      <c r="AG76" s="84">
        <v>30000</v>
      </c>
      <c r="AH76" s="20"/>
      <c r="AI76" s="25">
        <f t="shared" si="74"/>
        <v>157.89473684210526</v>
      </c>
      <c r="AJ76" s="918"/>
      <c r="AL76" s="41">
        <f t="shared" si="75"/>
        <v>30000</v>
      </c>
      <c r="AM76" s="717"/>
      <c r="AN76" s="51"/>
      <c r="AO76" s="51"/>
    </row>
    <row r="77" spans="1:42">
      <c r="A77" s="618">
        <v>4</v>
      </c>
      <c r="B77" s="572" t="s">
        <v>76</v>
      </c>
      <c r="C77" s="548" t="s">
        <v>50</v>
      </c>
      <c r="D77" s="550">
        <f t="shared" si="67"/>
        <v>0.23684210526315788</v>
      </c>
      <c r="E77" s="551">
        <f t="shared" si="76"/>
        <v>45</v>
      </c>
      <c r="F77" s="552">
        <v>1</v>
      </c>
      <c r="G77" s="553">
        <f t="shared" si="77"/>
        <v>5.263157894736842E-3</v>
      </c>
      <c r="H77" s="550">
        <f t="shared" si="69"/>
        <v>200000</v>
      </c>
      <c r="I77" s="20"/>
      <c r="J77" s="570">
        <f t="shared" si="70"/>
        <v>1052.6315789473683</v>
      </c>
      <c r="K77" s="918"/>
      <c r="L77" s="662"/>
      <c r="N77" s="602">
        <v>4</v>
      </c>
      <c r="O77" s="640" t="s">
        <v>76</v>
      </c>
      <c r="P77" s="605" t="s">
        <v>50</v>
      </c>
      <c r="Q77" s="595">
        <f t="shared" si="68"/>
        <v>0.26315789473684209</v>
      </c>
      <c r="R77" s="603">
        <f t="shared" si="78"/>
        <v>50</v>
      </c>
      <c r="S77" s="604">
        <v>1</v>
      </c>
      <c r="T77" s="606">
        <f t="shared" si="79"/>
        <v>5.263157894736842E-3</v>
      </c>
      <c r="U77" s="595">
        <f t="shared" si="71"/>
        <v>200000</v>
      </c>
      <c r="V77" s="642"/>
      <c r="W77" s="638">
        <f t="shared" si="72"/>
        <v>1052.6315789473683</v>
      </c>
      <c r="X77" s="918"/>
      <c r="Y77" s="398"/>
      <c r="Z77" s="618">
        <v>4</v>
      </c>
      <c r="AA77" s="96" t="s">
        <v>76</v>
      </c>
      <c r="AB77" s="548" t="s">
        <v>50</v>
      </c>
      <c r="AC77" s="550">
        <f t="shared" si="73"/>
        <v>0.5</v>
      </c>
      <c r="AD77" s="551">
        <f t="shared" si="80"/>
        <v>95</v>
      </c>
      <c r="AE77" s="94">
        <v>1</v>
      </c>
      <c r="AF77" s="270">
        <f t="shared" si="81"/>
        <v>5.263157894736842E-3</v>
      </c>
      <c r="AG77" s="83">
        <v>200000</v>
      </c>
      <c r="AH77" s="20"/>
      <c r="AI77" s="25">
        <f t="shared" si="74"/>
        <v>1052.6315789473683</v>
      </c>
      <c r="AJ77" s="918"/>
      <c r="AL77" s="41">
        <f t="shared" si="75"/>
        <v>199999.99999999997</v>
      </c>
      <c r="AM77" s="717"/>
      <c r="AN77" s="51"/>
      <c r="AO77" s="51"/>
    </row>
    <row r="78" spans="1:42">
      <c r="A78" s="618">
        <v>5</v>
      </c>
      <c r="B78" s="572" t="s">
        <v>19</v>
      </c>
      <c r="C78" s="548" t="s">
        <v>50</v>
      </c>
      <c r="D78" s="550">
        <f t="shared" si="67"/>
        <v>0.23684210526315788</v>
      </c>
      <c r="E78" s="551">
        <f>E68</f>
        <v>45</v>
      </c>
      <c r="F78" s="552">
        <v>1</v>
      </c>
      <c r="G78" s="553">
        <f t="shared" si="77"/>
        <v>5.263157894736842E-3</v>
      </c>
      <c r="H78" s="550">
        <f t="shared" si="69"/>
        <v>60000</v>
      </c>
      <c r="I78" s="20"/>
      <c r="J78" s="570">
        <f t="shared" si="70"/>
        <v>315.78947368421052</v>
      </c>
      <c r="K78" s="918"/>
      <c r="L78" s="662"/>
      <c r="N78" s="602">
        <v>5</v>
      </c>
      <c r="O78" s="640" t="s">
        <v>19</v>
      </c>
      <c r="P78" s="605" t="s">
        <v>50</v>
      </c>
      <c r="Q78" s="595">
        <f t="shared" si="68"/>
        <v>0.26315789473684209</v>
      </c>
      <c r="R78" s="603">
        <f>R68</f>
        <v>50</v>
      </c>
      <c r="S78" s="604">
        <v>1</v>
      </c>
      <c r="T78" s="606">
        <f t="shared" si="79"/>
        <v>5.263157894736842E-3</v>
      </c>
      <c r="U78" s="595">
        <f t="shared" si="71"/>
        <v>60000</v>
      </c>
      <c r="V78" s="642"/>
      <c r="W78" s="638">
        <f t="shared" si="72"/>
        <v>315.78947368421052</v>
      </c>
      <c r="X78" s="918"/>
      <c r="Y78" s="398"/>
      <c r="Z78" s="618">
        <v>5</v>
      </c>
      <c r="AA78" s="96" t="s">
        <v>19</v>
      </c>
      <c r="AB78" s="548" t="s">
        <v>50</v>
      </c>
      <c r="AC78" s="550">
        <f t="shared" si="73"/>
        <v>0.5</v>
      </c>
      <c r="AD78" s="551">
        <f t="shared" si="80"/>
        <v>95</v>
      </c>
      <c r="AE78" s="94">
        <v>1</v>
      </c>
      <c r="AF78" s="270">
        <f t="shared" si="81"/>
        <v>5.263157894736842E-3</v>
      </c>
      <c r="AG78" s="83">
        <v>60000</v>
      </c>
      <c r="AH78" s="20"/>
      <c r="AI78" s="25">
        <f t="shared" si="74"/>
        <v>315.78947368421052</v>
      </c>
      <c r="AJ78" s="918"/>
      <c r="AL78" s="41">
        <f t="shared" si="75"/>
        <v>60000</v>
      </c>
      <c r="AM78" s="717"/>
      <c r="AN78" s="51"/>
      <c r="AO78" s="51"/>
    </row>
    <row r="79" spans="1:42">
      <c r="A79" s="618">
        <v>6</v>
      </c>
      <c r="B79" s="572" t="s">
        <v>94</v>
      </c>
      <c r="C79" s="548" t="s">
        <v>50</v>
      </c>
      <c r="D79" s="550">
        <f t="shared" si="67"/>
        <v>0.23684210526315788</v>
      </c>
      <c r="E79" s="551">
        <f t="shared" si="76"/>
        <v>45</v>
      </c>
      <c r="F79" s="552">
        <v>1</v>
      </c>
      <c r="G79" s="553">
        <f t="shared" si="77"/>
        <v>5.263157894736842E-3</v>
      </c>
      <c r="H79" s="550">
        <f t="shared" si="69"/>
        <v>40000</v>
      </c>
      <c r="I79" s="20"/>
      <c r="J79" s="570">
        <f t="shared" si="70"/>
        <v>210.52631578947367</v>
      </c>
      <c r="K79" s="918"/>
      <c r="L79" s="662"/>
      <c r="N79" s="602">
        <v>6</v>
      </c>
      <c r="O79" s="640" t="s">
        <v>94</v>
      </c>
      <c r="P79" s="605" t="s">
        <v>50</v>
      </c>
      <c r="Q79" s="595">
        <f t="shared" si="68"/>
        <v>0.26315789473684209</v>
      </c>
      <c r="R79" s="603">
        <f t="shared" si="78"/>
        <v>50</v>
      </c>
      <c r="S79" s="604">
        <v>1</v>
      </c>
      <c r="T79" s="606">
        <f t="shared" ref="T79" si="82">Q79*S79/R79</f>
        <v>5.263157894736842E-3</v>
      </c>
      <c r="U79" s="595">
        <f t="shared" si="71"/>
        <v>40000</v>
      </c>
      <c r="V79" s="642"/>
      <c r="W79" s="638">
        <f t="shared" si="72"/>
        <v>210.52631578947367</v>
      </c>
      <c r="X79" s="918"/>
      <c r="Y79" s="398"/>
      <c r="Z79" s="618">
        <v>6</v>
      </c>
      <c r="AA79" s="96" t="s">
        <v>94</v>
      </c>
      <c r="AB79" s="548" t="s">
        <v>50</v>
      </c>
      <c r="AC79" s="550">
        <f t="shared" si="73"/>
        <v>0.5</v>
      </c>
      <c r="AD79" s="551">
        <f t="shared" si="80"/>
        <v>95</v>
      </c>
      <c r="AE79" s="94">
        <v>1</v>
      </c>
      <c r="AF79" s="270">
        <f t="shared" si="81"/>
        <v>5.263157894736842E-3</v>
      </c>
      <c r="AG79" s="83">
        <v>40000</v>
      </c>
      <c r="AH79" s="20"/>
      <c r="AI79" s="25">
        <f t="shared" si="74"/>
        <v>210.52631578947367</v>
      </c>
      <c r="AJ79" s="918"/>
      <c r="AL79" s="41">
        <f t="shared" si="75"/>
        <v>40000</v>
      </c>
      <c r="AM79" s="717"/>
      <c r="AN79" s="51"/>
      <c r="AO79" s="51"/>
    </row>
    <row r="80" spans="1:42" ht="86.25" customHeight="1">
      <c r="A80" s="618">
        <v>7</v>
      </c>
      <c r="B80" s="572" t="s">
        <v>93</v>
      </c>
      <c r="C80" s="548" t="s">
        <v>50</v>
      </c>
      <c r="D80" s="550">
        <f>4/2/95*E80</f>
        <v>0.94736842105263153</v>
      </c>
      <c r="E80" s="551">
        <f t="shared" si="76"/>
        <v>45</v>
      </c>
      <c r="F80" s="552">
        <v>1</v>
      </c>
      <c r="G80" s="553">
        <f t="shared" si="77"/>
        <v>2.1052631578947368E-2</v>
      </c>
      <c r="H80" s="550">
        <f t="shared" si="69"/>
        <v>60890</v>
      </c>
      <c r="I80" s="20"/>
      <c r="J80" s="570">
        <f t="shared" si="70"/>
        <v>1281.8947368421052</v>
      </c>
      <c r="K80" s="918"/>
      <c r="L80" s="662"/>
      <c r="N80" s="602">
        <v>7</v>
      </c>
      <c r="O80" s="640" t="s">
        <v>93</v>
      </c>
      <c r="P80" s="605" t="s">
        <v>50</v>
      </c>
      <c r="Q80" s="595">
        <f>4/2/95*R80</f>
        <v>1.0526315789473684</v>
      </c>
      <c r="R80" s="603">
        <f t="shared" si="78"/>
        <v>50</v>
      </c>
      <c r="S80" s="604">
        <v>1</v>
      </c>
      <c r="T80" s="606">
        <f t="shared" si="79"/>
        <v>2.1052631578947368E-2</v>
      </c>
      <c r="U80" s="595">
        <f t="shared" si="71"/>
        <v>60890</v>
      </c>
      <c r="V80" s="642"/>
      <c r="W80" s="638">
        <f t="shared" si="72"/>
        <v>1281.8947368421052</v>
      </c>
      <c r="X80" s="918"/>
      <c r="Y80" s="398"/>
      <c r="Z80" s="618">
        <v>7</v>
      </c>
      <c r="AA80" s="96" t="s">
        <v>93</v>
      </c>
      <c r="AB80" s="548" t="s">
        <v>50</v>
      </c>
      <c r="AC80" s="550">
        <f>4/2</f>
        <v>2</v>
      </c>
      <c r="AD80" s="551">
        <f t="shared" si="80"/>
        <v>95</v>
      </c>
      <c r="AE80" s="94">
        <v>1</v>
      </c>
      <c r="AF80" s="270">
        <f t="shared" si="81"/>
        <v>2.1052631578947368E-2</v>
      </c>
      <c r="AG80" s="83">
        <f>42300+18590</f>
        <v>60890</v>
      </c>
      <c r="AH80" s="20"/>
      <c r="AI80" s="25">
        <f t="shared" si="74"/>
        <v>1281.8947368421052</v>
      </c>
      <c r="AJ80" s="918"/>
      <c r="AL80" s="41">
        <f t="shared" si="75"/>
        <v>243560</v>
      </c>
      <c r="AM80" s="717"/>
      <c r="AN80" s="51"/>
      <c r="AO80" s="716"/>
    </row>
    <row r="81" spans="1:44">
      <c r="A81" s="992" t="s">
        <v>27</v>
      </c>
      <c r="B81" s="993"/>
      <c r="C81" s="993"/>
      <c r="D81" s="993"/>
      <c r="E81" s="993"/>
      <c r="F81" s="993"/>
      <c r="G81" s="993"/>
      <c r="H81" s="993"/>
      <c r="I81" s="994"/>
      <c r="J81" s="573">
        <f>SUM(J74:J80)</f>
        <v>3751.3894736842103</v>
      </c>
      <c r="K81" s="926"/>
      <c r="L81" s="662"/>
      <c r="N81" s="975" t="s">
        <v>27</v>
      </c>
      <c r="O81" s="973"/>
      <c r="P81" s="973"/>
      <c r="Q81" s="973"/>
      <c r="R81" s="973"/>
      <c r="S81" s="973"/>
      <c r="T81" s="973"/>
      <c r="U81" s="973"/>
      <c r="V81" s="974"/>
      <c r="W81" s="641">
        <f>SUM(W74:W80)</f>
        <v>3751.3894736842103</v>
      </c>
      <c r="X81" s="926"/>
      <c r="Y81" s="398"/>
      <c r="Z81" s="946" t="s">
        <v>27</v>
      </c>
      <c r="AA81" s="774"/>
      <c r="AB81" s="774"/>
      <c r="AC81" s="774"/>
      <c r="AD81" s="774"/>
      <c r="AE81" s="774"/>
      <c r="AF81" s="774"/>
      <c r="AG81" s="774"/>
      <c r="AH81" s="947"/>
      <c r="AI81" s="27">
        <f>SUM(AI74:AI80)</f>
        <v>3751.3894736842103</v>
      </c>
      <c r="AJ81" s="926"/>
      <c r="AL81" s="132">
        <f>SUM(AL74:AL80)-AL75</f>
        <v>672060</v>
      </c>
      <c r="AM81" s="51">
        <v>616290</v>
      </c>
      <c r="AN81" s="719"/>
      <c r="AO81" s="706"/>
    </row>
    <row r="82" spans="1:44" ht="15" customHeight="1">
      <c r="A82" s="944" t="s">
        <v>63</v>
      </c>
      <c r="B82" s="785"/>
      <c r="C82" s="785"/>
      <c r="D82" s="785"/>
      <c r="E82" s="785"/>
      <c r="F82" s="785"/>
      <c r="G82" s="785"/>
      <c r="H82" s="785"/>
      <c r="I82" s="785"/>
      <c r="J82" s="785"/>
      <c r="K82" s="945"/>
      <c r="L82" s="661"/>
      <c r="N82" s="976" t="s">
        <v>63</v>
      </c>
      <c r="O82" s="785"/>
      <c r="P82" s="785"/>
      <c r="Q82" s="785"/>
      <c r="R82" s="785"/>
      <c r="S82" s="785"/>
      <c r="T82" s="785"/>
      <c r="U82" s="785"/>
      <c r="V82" s="785"/>
      <c r="W82" s="785"/>
      <c r="X82" s="945"/>
      <c r="Y82" s="396"/>
      <c r="Z82" s="944" t="s">
        <v>63</v>
      </c>
      <c r="AA82" s="785"/>
      <c r="AB82" s="785"/>
      <c r="AC82" s="785"/>
      <c r="AD82" s="785"/>
      <c r="AE82" s="785"/>
      <c r="AF82" s="785"/>
      <c r="AG82" s="785"/>
      <c r="AH82" s="785"/>
      <c r="AI82" s="785"/>
      <c r="AJ82" s="945"/>
      <c r="AM82" s="720"/>
      <c r="AN82" s="720"/>
      <c r="AO82" s="720"/>
    </row>
    <row r="83" spans="1:44" hidden="1">
      <c r="A83" s="620"/>
      <c r="B83" s="19"/>
      <c r="C83" s="19"/>
      <c r="D83" s="5"/>
      <c r="E83" s="35">
        <f t="shared" ref="E83:E85" si="83">300*245</f>
        <v>73500</v>
      </c>
      <c r="F83" s="36">
        <v>300</v>
      </c>
      <c r="G83" s="39">
        <f t="shared" ref="G83:G85" si="84">D83*F83/E83</f>
        <v>0</v>
      </c>
      <c r="H83" s="3"/>
      <c r="I83" s="20"/>
      <c r="J83" s="25">
        <f>H83*G83</f>
        <v>0</v>
      </c>
      <c r="K83" s="619"/>
      <c r="L83" s="662"/>
      <c r="N83" s="608"/>
      <c r="O83" s="252"/>
      <c r="P83" s="252"/>
      <c r="Q83" s="431"/>
      <c r="R83" s="490">
        <f t="shared" ref="R83:R85" si="85">300*245</f>
        <v>73500</v>
      </c>
      <c r="S83" s="432">
        <v>300</v>
      </c>
      <c r="T83" s="433">
        <f t="shared" ref="T83:T85" si="86">Q83*S83/R83</f>
        <v>0</v>
      </c>
      <c r="U83" s="434"/>
      <c r="V83" s="428"/>
      <c r="W83" s="236">
        <f>U83*T83</f>
        <v>0</v>
      </c>
      <c r="X83" s="607"/>
      <c r="Y83" s="398"/>
      <c r="Z83" s="620"/>
      <c r="AA83" s="19"/>
      <c r="AB83" s="19"/>
      <c r="AC83" s="5"/>
      <c r="AD83" s="35">
        <f t="shared" ref="AD83:AD85" si="87">300*245</f>
        <v>73500</v>
      </c>
      <c r="AE83" s="36">
        <v>300</v>
      </c>
      <c r="AF83" s="39">
        <f t="shared" ref="AF83:AF85" si="88">AC83*AE83/AD83</f>
        <v>0</v>
      </c>
      <c r="AG83" s="3"/>
      <c r="AH83" s="20"/>
      <c r="AI83" s="25">
        <f>AG83*AF83</f>
        <v>0</v>
      </c>
      <c r="AJ83" s="619"/>
      <c r="AL83" s="41">
        <f t="shared" ref="AL83:AL93" si="89">W83*443052</f>
        <v>0</v>
      </c>
      <c r="AM83" s="51"/>
      <c r="AN83" s="51"/>
      <c r="AO83" s="51"/>
    </row>
    <row r="84" spans="1:44" hidden="1">
      <c r="A84" s="620"/>
      <c r="B84" s="19"/>
      <c r="C84" s="19"/>
      <c r="D84" s="5"/>
      <c r="E84" s="35">
        <f t="shared" si="83"/>
        <v>73500</v>
      </c>
      <c r="F84" s="36">
        <v>300</v>
      </c>
      <c r="G84" s="39">
        <f t="shared" si="84"/>
        <v>0</v>
      </c>
      <c r="H84" s="4"/>
      <c r="I84" s="20"/>
      <c r="J84" s="25">
        <f>H84*G84</f>
        <v>0</v>
      </c>
      <c r="K84" s="619"/>
      <c r="L84" s="662"/>
      <c r="N84" s="608"/>
      <c r="O84" s="252"/>
      <c r="P84" s="252"/>
      <c r="Q84" s="431"/>
      <c r="R84" s="490">
        <f t="shared" si="85"/>
        <v>73500</v>
      </c>
      <c r="S84" s="432">
        <v>300</v>
      </c>
      <c r="T84" s="433">
        <f t="shared" si="86"/>
        <v>0</v>
      </c>
      <c r="U84" s="435"/>
      <c r="V84" s="428"/>
      <c r="W84" s="236">
        <f>U84*T84</f>
        <v>0</v>
      </c>
      <c r="X84" s="607"/>
      <c r="Y84" s="398"/>
      <c r="Z84" s="620"/>
      <c r="AA84" s="19"/>
      <c r="AB84" s="19"/>
      <c r="AC84" s="5"/>
      <c r="AD84" s="35">
        <f t="shared" si="87"/>
        <v>73500</v>
      </c>
      <c r="AE84" s="36">
        <v>300</v>
      </c>
      <c r="AF84" s="39">
        <f t="shared" si="88"/>
        <v>0</v>
      </c>
      <c r="AG84" s="4"/>
      <c r="AH84" s="20"/>
      <c r="AI84" s="25">
        <f>AG84*AF84</f>
        <v>0</v>
      </c>
      <c r="AJ84" s="619"/>
      <c r="AL84" s="41">
        <f t="shared" si="89"/>
        <v>0</v>
      </c>
      <c r="AM84" s="51"/>
      <c r="AN84" s="51"/>
      <c r="AO84" s="51"/>
    </row>
    <row r="85" spans="1:44" hidden="1">
      <c r="A85" s="620"/>
      <c r="B85" s="19"/>
      <c r="C85" s="19"/>
      <c r="D85" s="5"/>
      <c r="E85" s="35">
        <f t="shared" si="83"/>
        <v>73500</v>
      </c>
      <c r="F85" s="36">
        <v>300</v>
      </c>
      <c r="G85" s="39">
        <f t="shared" si="84"/>
        <v>0</v>
      </c>
      <c r="H85" s="4"/>
      <c r="I85" s="20"/>
      <c r="J85" s="25">
        <f>H85*G85</f>
        <v>0</v>
      </c>
      <c r="K85" s="619"/>
      <c r="L85" s="662"/>
      <c r="N85" s="608"/>
      <c r="O85" s="252"/>
      <c r="P85" s="252"/>
      <c r="Q85" s="431"/>
      <c r="R85" s="490">
        <f t="shared" si="85"/>
        <v>73500</v>
      </c>
      <c r="S85" s="432">
        <v>300</v>
      </c>
      <c r="T85" s="433">
        <f t="shared" si="86"/>
        <v>0</v>
      </c>
      <c r="U85" s="435"/>
      <c r="V85" s="428"/>
      <c r="W85" s="236">
        <f>U85*T85</f>
        <v>0</v>
      </c>
      <c r="X85" s="607"/>
      <c r="Y85" s="398"/>
      <c r="Z85" s="620"/>
      <c r="AA85" s="19"/>
      <c r="AB85" s="19"/>
      <c r="AC85" s="5"/>
      <c r="AD85" s="35">
        <f t="shared" si="87"/>
        <v>73500</v>
      </c>
      <c r="AE85" s="36">
        <v>300</v>
      </c>
      <c r="AF85" s="39">
        <f t="shared" si="88"/>
        <v>0</v>
      </c>
      <c r="AG85" s="4"/>
      <c r="AH85" s="20"/>
      <c r="AI85" s="25">
        <f>AG85*AF85</f>
        <v>0</v>
      </c>
      <c r="AJ85" s="619"/>
      <c r="AL85" s="41">
        <f t="shared" si="89"/>
        <v>0</v>
      </c>
      <c r="AM85" s="51"/>
      <c r="AN85" s="51"/>
      <c r="AO85" s="51"/>
    </row>
    <row r="86" spans="1:44">
      <c r="A86" s="989" t="s">
        <v>27</v>
      </c>
      <c r="B86" s="990"/>
      <c r="C86" s="990"/>
      <c r="D86" s="990"/>
      <c r="E86" s="990"/>
      <c r="F86" s="990"/>
      <c r="G86" s="990"/>
      <c r="H86" s="990"/>
      <c r="I86" s="991"/>
      <c r="J86" s="573">
        <f>SUM(J83:J85)</f>
        <v>0</v>
      </c>
      <c r="K86" s="619"/>
      <c r="L86" s="662"/>
      <c r="N86" s="975" t="s">
        <v>27</v>
      </c>
      <c r="O86" s="973"/>
      <c r="P86" s="973"/>
      <c r="Q86" s="973"/>
      <c r="R86" s="973"/>
      <c r="S86" s="973"/>
      <c r="T86" s="973"/>
      <c r="U86" s="973"/>
      <c r="V86" s="974"/>
      <c r="W86" s="641">
        <f>SUM(W83:W85)</f>
        <v>0</v>
      </c>
      <c r="X86" s="607"/>
      <c r="Y86" s="398"/>
      <c r="Z86" s="946" t="s">
        <v>27</v>
      </c>
      <c r="AA86" s="774"/>
      <c r="AB86" s="774"/>
      <c r="AC86" s="774"/>
      <c r="AD86" s="774"/>
      <c r="AE86" s="774"/>
      <c r="AF86" s="774"/>
      <c r="AG86" s="774"/>
      <c r="AH86" s="947"/>
      <c r="AI86" s="27">
        <f>SUM(AI83:AI85)</f>
        <v>0</v>
      </c>
      <c r="AJ86" s="619"/>
      <c r="AL86" s="41">
        <f>AM81-AL81</f>
        <v>-55770</v>
      </c>
      <c r="AM86" s="51"/>
      <c r="AN86" s="51"/>
      <c r="AO86" s="51"/>
    </row>
    <row r="87" spans="1:44" ht="15" customHeight="1">
      <c r="A87" s="944" t="s">
        <v>21</v>
      </c>
      <c r="B87" s="785"/>
      <c r="C87" s="785"/>
      <c r="D87" s="785"/>
      <c r="E87" s="785"/>
      <c r="F87" s="785"/>
      <c r="G87" s="785"/>
      <c r="H87" s="785"/>
      <c r="I87" s="785"/>
      <c r="J87" s="785"/>
      <c r="K87" s="945"/>
      <c r="L87" s="661"/>
      <c r="N87" s="976" t="s">
        <v>21</v>
      </c>
      <c r="O87" s="785"/>
      <c r="P87" s="785"/>
      <c r="Q87" s="785"/>
      <c r="R87" s="785"/>
      <c r="S87" s="785"/>
      <c r="T87" s="785"/>
      <c r="U87" s="785"/>
      <c r="V87" s="785"/>
      <c r="W87" s="785"/>
      <c r="X87" s="945"/>
      <c r="Y87" s="396"/>
      <c r="Z87" s="944" t="s">
        <v>21</v>
      </c>
      <c r="AA87" s="785"/>
      <c r="AB87" s="785"/>
      <c r="AC87" s="785"/>
      <c r="AD87" s="785"/>
      <c r="AE87" s="785"/>
      <c r="AF87" s="785"/>
      <c r="AG87" s="785"/>
      <c r="AH87" s="785"/>
      <c r="AI87" s="785"/>
      <c r="AJ87" s="945"/>
      <c r="AL87" s="41">
        <f t="shared" si="89"/>
        <v>0</v>
      </c>
    </row>
    <row r="88" spans="1:44" ht="30.75" customHeight="1">
      <c r="A88" s="618">
        <v>1</v>
      </c>
      <c r="B88" s="572" t="s">
        <v>22</v>
      </c>
      <c r="C88" s="148" t="s">
        <v>29</v>
      </c>
      <c r="D88" s="550">
        <f>1/2/95*E88</f>
        <v>0.23684210526315788</v>
      </c>
      <c r="E88" s="551">
        <f>E74</f>
        <v>45</v>
      </c>
      <c r="F88" s="552">
        <v>1</v>
      </c>
      <c r="G88" s="553">
        <f t="shared" ref="G88:G91" si="90">D88*F88/E88</f>
        <v>5.263157894736842E-3</v>
      </c>
      <c r="H88" s="550">
        <f>U88</f>
        <v>80600</v>
      </c>
      <c r="I88" s="178"/>
      <c r="J88" s="570">
        <f>G88*H88</f>
        <v>424.21052631578948</v>
      </c>
      <c r="K88" s="619"/>
      <c r="L88" s="662"/>
      <c r="N88" s="602">
        <v>1</v>
      </c>
      <c r="O88" s="640" t="s">
        <v>22</v>
      </c>
      <c r="P88" s="513" t="s">
        <v>29</v>
      </c>
      <c r="Q88" s="595">
        <f>1/2/95*R88</f>
        <v>0.26315789473684209</v>
      </c>
      <c r="R88" s="603">
        <f>R68</f>
        <v>50</v>
      </c>
      <c r="S88" s="604">
        <v>1</v>
      </c>
      <c r="T88" s="606">
        <f t="shared" ref="T88:T91" si="91">Q88*S88/R88</f>
        <v>5.263157894736842E-3</v>
      </c>
      <c r="U88" s="595">
        <f>AG88</f>
        <v>80600</v>
      </c>
      <c r="V88" s="472"/>
      <c r="W88" s="638">
        <f>T88*U88</f>
        <v>424.21052631578948</v>
      </c>
      <c r="X88" s="917"/>
      <c r="Y88" s="398"/>
      <c r="Z88" s="618">
        <v>1</v>
      </c>
      <c r="AA88" s="96" t="s">
        <v>22</v>
      </c>
      <c r="AB88" s="148" t="s">
        <v>29</v>
      </c>
      <c r="AC88" s="550">
        <v>0.5</v>
      </c>
      <c r="AD88" s="551">
        <f>AD68</f>
        <v>95</v>
      </c>
      <c r="AE88" s="552">
        <v>1</v>
      </c>
      <c r="AF88" s="553">
        <f t="shared" ref="AF88:AF91" si="92">AC88*AE88/AD88</f>
        <v>5.263157894736842E-3</v>
      </c>
      <c r="AG88" s="550">
        <v>80600</v>
      </c>
      <c r="AH88" s="178"/>
      <c r="AI88" s="25">
        <f>AF88*AG88</f>
        <v>424.21052631578948</v>
      </c>
      <c r="AJ88" s="917"/>
      <c r="AL88" s="41">
        <f>W88*R88+J88*E88+AI88*AD88</f>
        <v>80600</v>
      </c>
    </row>
    <row r="89" spans="1:44" ht="39">
      <c r="A89" s="618">
        <v>2</v>
      </c>
      <c r="B89" s="572" t="s">
        <v>24</v>
      </c>
      <c r="C89" s="148" t="s">
        <v>129</v>
      </c>
      <c r="D89" s="550">
        <f>1/95*E89</f>
        <v>0.47368421052631576</v>
      </c>
      <c r="E89" s="551">
        <f>E74</f>
        <v>45</v>
      </c>
      <c r="F89" s="552">
        <v>1</v>
      </c>
      <c r="G89" s="553">
        <f t="shared" si="90"/>
        <v>1.0526315789473684E-2</v>
      </c>
      <c r="H89" s="550">
        <f t="shared" ref="H89:H91" si="93">U89</f>
        <v>60000</v>
      </c>
      <c r="I89" s="178"/>
      <c r="J89" s="570">
        <f>G89*H89</f>
        <v>631.57894736842104</v>
      </c>
      <c r="K89" s="619"/>
      <c r="L89" s="662"/>
      <c r="N89" s="602">
        <v>2</v>
      </c>
      <c r="O89" s="640" t="s">
        <v>24</v>
      </c>
      <c r="P89" s="513" t="s">
        <v>129</v>
      </c>
      <c r="Q89" s="595">
        <f>1/95*R89</f>
        <v>0.52631578947368418</v>
      </c>
      <c r="R89" s="603">
        <f>R68</f>
        <v>50</v>
      </c>
      <c r="S89" s="604">
        <v>1</v>
      </c>
      <c r="T89" s="606">
        <f t="shared" si="91"/>
        <v>1.0526315789473684E-2</v>
      </c>
      <c r="U89" s="595">
        <v>60000</v>
      </c>
      <c r="V89" s="472"/>
      <c r="W89" s="638">
        <f>T89*U89</f>
        <v>631.57894736842104</v>
      </c>
      <c r="X89" s="918"/>
      <c r="Y89" s="398"/>
      <c r="Z89" s="618">
        <v>2</v>
      </c>
      <c r="AA89" s="96" t="s">
        <v>24</v>
      </c>
      <c r="AB89" s="148" t="s">
        <v>129</v>
      </c>
      <c r="AC89" s="550">
        <v>0</v>
      </c>
      <c r="AD89" s="551">
        <f>AD68</f>
        <v>95</v>
      </c>
      <c r="AE89" s="552">
        <v>1</v>
      </c>
      <c r="AF89" s="553">
        <f t="shared" si="92"/>
        <v>0</v>
      </c>
      <c r="AG89" s="550"/>
      <c r="AH89" s="178"/>
      <c r="AI89" s="25">
        <f>AF89*AG89</f>
        <v>0</v>
      </c>
      <c r="AJ89" s="918"/>
      <c r="AL89" s="41">
        <f t="shared" ref="AL89:AL91" si="94">W89*R89+J89*E89+AI89*AD89</f>
        <v>60000</v>
      </c>
    </row>
    <row r="90" spans="1:44" ht="15" hidden="1" customHeight="1">
      <c r="A90" s="618"/>
      <c r="B90" s="572"/>
      <c r="C90" s="99"/>
      <c r="D90" s="550">
        <f t="shared" ref="D90" si="95">1*0.5</f>
        <v>0.5</v>
      </c>
      <c r="E90" s="551">
        <v>135</v>
      </c>
      <c r="F90" s="552">
        <v>1</v>
      </c>
      <c r="G90" s="553">
        <f t="shared" si="90"/>
        <v>3.7037037037037038E-3</v>
      </c>
      <c r="H90" s="550">
        <f>U90</f>
        <v>0</v>
      </c>
      <c r="I90" s="178"/>
      <c r="J90" s="570">
        <f>G90*H90</f>
        <v>0</v>
      </c>
      <c r="K90" s="619"/>
      <c r="L90" s="662"/>
      <c r="N90" s="602"/>
      <c r="O90" s="640"/>
      <c r="P90" s="268"/>
      <c r="Q90" s="595">
        <f t="shared" ref="Q90" si="96">1*0.5</f>
        <v>0.5</v>
      </c>
      <c r="R90" s="603">
        <v>135</v>
      </c>
      <c r="S90" s="604">
        <v>1</v>
      </c>
      <c r="T90" s="606">
        <f t="shared" si="91"/>
        <v>3.7037037037037038E-3</v>
      </c>
      <c r="U90" s="595"/>
      <c r="V90" s="472"/>
      <c r="W90" s="638">
        <f>T90*U90</f>
        <v>0</v>
      </c>
      <c r="X90" s="918"/>
      <c r="Y90" s="398"/>
      <c r="Z90" s="618"/>
      <c r="AA90" s="96"/>
      <c r="AB90" s="99"/>
      <c r="AC90" s="550">
        <f t="shared" ref="AC90:AC91" si="97">1*0.5</f>
        <v>0.5</v>
      </c>
      <c r="AD90" s="551">
        <v>135</v>
      </c>
      <c r="AE90" s="552">
        <v>1</v>
      </c>
      <c r="AF90" s="553">
        <f t="shared" si="92"/>
        <v>3.7037037037037038E-3</v>
      </c>
      <c r="AG90" s="550"/>
      <c r="AH90" s="178"/>
      <c r="AI90" s="25">
        <f>AF90*AG90</f>
        <v>0</v>
      </c>
      <c r="AJ90" s="918"/>
      <c r="AL90" s="41">
        <f t="shared" si="94"/>
        <v>0</v>
      </c>
    </row>
    <row r="91" spans="1:44" ht="45" customHeight="1">
      <c r="A91" s="672">
        <v>3</v>
      </c>
      <c r="B91" s="572" t="s">
        <v>25</v>
      </c>
      <c r="C91" s="85" t="s">
        <v>78</v>
      </c>
      <c r="D91" s="550">
        <f>1/2/95*E91</f>
        <v>0.23684210526315788</v>
      </c>
      <c r="E91" s="551">
        <f>E74</f>
        <v>45</v>
      </c>
      <c r="F91" s="552">
        <v>1</v>
      </c>
      <c r="G91" s="553">
        <f t="shared" si="90"/>
        <v>5.263157894736842E-3</v>
      </c>
      <c r="H91" s="550">
        <f t="shared" si="93"/>
        <v>200</v>
      </c>
      <c r="I91" s="178"/>
      <c r="J91" s="570">
        <f>G91*H91</f>
        <v>1.0526315789473684</v>
      </c>
      <c r="K91" s="619"/>
      <c r="L91" s="662"/>
      <c r="N91" s="609">
        <v>3</v>
      </c>
      <c r="O91" s="640" t="s">
        <v>25</v>
      </c>
      <c r="P91" s="436" t="s">
        <v>78</v>
      </c>
      <c r="Q91" s="595">
        <f>1/2/95*R91</f>
        <v>0.26315789473684209</v>
      </c>
      <c r="R91" s="603">
        <f>R68</f>
        <v>50</v>
      </c>
      <c r="S91" s="604">
        <v>1</v>
      </c>
      <c r="T91" s="606">
        <f t="shared" si="91"/>
        <v>5.263157894736842E-3</v>
      </c>
      <c r="U91" s="595">
        <v>200</v>
      </c>
      <c r="V91" s="472"/>
      <c r="W91" s="638">
        <f>T91*U91</f>
        <v>1.0526315789473684</v>
      </c>
      <c r="X91" s="918"/>
      <c r="Y91" s="398"/>
      <c r="Z91" s="672">
        <v>3</v>
      </c>
      <c r="AA91" s="96" t="s">
        <v>25</v>
      </c>
      <c r="AB91" s="85" t="s">
        <v>78</v>
      </c>
      <c r="AC91" s="550">
        <f t="shared" si="97"/>
        <v>0.5</v>
      </c>
      <c r="AD91" s="551">
        <f>AD68</f>
        <v>95</v>
      </c>
      <c r="AE91" s="552">
        <v>1</v>
      </c>
      <c r="AF91" s="553">
        <f t="shared" si="92"/>
        <v>5.263157894736842E-3</v>
      </c>
      <c r="AG91" s="550">
        <v>200</v>
      </c>
      <c r="AH91" s="178"/>
      <c r="AI91" s="25">
        <f>AF91*AG91</f>
        <v>1.0526315789473684</v>
      </c>
      <c r="AJ91" s="918"/>
      <c r="AL91" s="41">
        <f t="shared" si="94"/>
        <v>200</v>
      </c>
      <c r="AN91" s="51"/>
      <c r="AO91" s="51"/>
      <c r="AP91" s="51"/>
      <c r="AQ91" s="51"/>
      <c r="AR91" s="51"/>
    </row>
    <row r="92" spans="1:44">
      <c r="A92" s="989" t="s">
        <v>27</v>
      </c>
      <c r="B92" s="990"/>
      <c r="C92" s="990"/>
      <c r="D92" s="990"/>
      <c r="E92" s="990"/>
      <c r="F92" s="990"/>
      <c r="G92" s="990"/>
      <c r="H92" s="990"/>
      <c r="I92" s="991"/>
      <c r="J92" s="573">
        <f>SUM(J88:J91)</f>
        <v>1056.8421052631577</v>
      </c>
      <c r="K92" s="619"/>
      <c r="L92" s="662"/>
      <c r="N92" s="975" t="s">
        <v>27</v>
      </c>
      <c r="O92" s="973"/>
      <c r="P92" s="973"/>
      <c r="Q92" s="973"/>
      <c r="R92" s="973"/>
      <c r="S92" s="973"/>
      <c r="T92" s="973"/>
      <c r="U92" s="973"/>
      <c r="V92" s="974"/>
      <c r="W92" s="641">
        <f>SUM(W88:W91)</f>
        <v>1056.8421052631577</v>
      </c>
      <c r="X92" s="926"/>
      <c r="Y92" s="398"/>
      <c r="Z92" s="946" t="s">
        <v>27</v>
      </c>
      <c r="AA92" s="774"/>
      <c r="AB92" s="774"/>
      <c r="AC92" s="774"/>
      <c r="AD92" s="774"/>
      <c r="AE92" s="774"/>
      <c r="AF92" s="774"/>
      <c r="AG92" s="774"/>
      <c r="AH92" s="947"/>
      <c r="AI92" s="27">
        <f>SUM(AI88:AI91)</f>
        <v>425.26315789473682</v>
      </c>
      <c r="AJ92" s="926"/>
      <c r="AK92" s="13">
        <f>AI92*AD91+W92*R91+J92*E91</f>
        <v>140800</v>
      </c>
      <c r="AL92" s="27">
        <f>AL88+AL89+AL91</f>
        <v>140800</v>
      </c>
      <c r="AN92" s="721"/>
      <c r="AO92" s="706"/>
      <c r="AP92" s="51"/>
      <c r="AQ92" s="51"/>
      <c r="AR92" s="51"/>
    </row>
    <row r="93" spans="1:44" ht="15" customHeight="1">
      <c r="A93" s="944" t="s">
        <v>26</v>
      </c>
      <c r="B93" s="785"/>
      <c r="C93" s="785"/>
      <c r="D93" s="785"/>
      <c r="E93" s="785"/>
      <c r="F93" s="785"/>
      <c r="G93" s="785"/>
      <c r="H93" s="785"/>
      <c r="I93" s="785"/>
      <c r="J93" s="785"/>
      <c r="K93" s="945"/>
      <c r="L93" s="661"/>
      <c r="N93" s="976" t="s">
        <v>26</v>
      </c>
      <c r="O93" s="785"/>
      <c r="P93" s="785"/>
      <c r="Q93" s="785"/>
      <c r="R93" s="785"/>
      <c r="S93" s="785"/>
      <c r="T93" s="785"/>
      <c r="U93" s="785"/>
      <c r="V93" s="785"/>
      <c r="W93" s="785"/>
      <c r="X93" s="945"/>
      <c r="Y93" s="396"/>
      <c r="Z93" s="944" t="s">
        <v>26</v>
      </c>
      <c r="AA93" s="785"/>
      <c r="AB93" s="785"/>
      <c r="AC93" s="785"/>
      <c r="AD93" s="785"/>
      <c r="AE93" s="785"/>
      <c r="AF93" s="785"/>
      <c r="AG93" s="785"/>
      <c r="AH93" s="785"/>
      <c r="AI93" s="785"/>
      <c r="AJ93" s="945"/>
      <c r="AL93" s="41">
        <f t="shared" si="89"/>
        <v>0</v>
      </c>
      <c r="AM93" s="82"/>
      <c r="AN93" s="51"/>
      <c r="AO93" s="51"/>
      <c r="AP93" s="51"/>
      <c r="AQ93" s="51"/>
      <c r="AR93" s="51"/>
    </row>
    <row r="94" spans="1:44" ht="39">
      <c r="A94" s="618">
        <v>1</v>
      </c>
      <c r="B94" s="572" t="s">
        <v>77</v>
      </c>
      <c r="C94" s="148" t="s">
        <v>30</v>
      </c>
      <c r="D94" s="556">
        <f>1/95*E94</f>
        <v>0.47368421052631576</v>
      </c>
      <c r="E94" s="93">
        <f>E74</f>
        <v>45</v>
      </c>
      <c r="F94" s="94">
        <v>1</v>
      </c>
      <c r="G94" s="270">
        <f>D94*F94/E94</f>
        <v>1.0526315789473684E-2</v>
      </c>
      <c r="H94" s="85">
        <v>7500</v>
      </c>
      <c r="I94" s="20"/>
      <c r="J94" s="570">
        <f>G94*H94</f>
        <v>78.94736842105263</v>
      </c>
      <c r="K94" s="917"/>
      <c r="L94" s="662"/>
      <c r="N94" s="602">
        <v>1</v>
      </c>
      <c r="O94" s="640" t="s">
        <v>77</v>
      </c>
      <c r="P94" s="513" t="s">
        <v>30</v>
      </c>
      <c r="Q94" s="514">
        <f>1/95*R94</f>
        <v>0.52631578947368418</v>
      </c>
      <c r="R94" s="231">
        <f>R68</f>
        <v>50</v>
      </c>
      <c r="S94" s="232">
        <v>1</v>
      </c>
      <c r="T94" s="440">
        <f>Q94*S94/R94</f>
        <v>1.0526315789473684E-2</v>
      </c>
      <c r="U94" s="436">
        <v>7500</v>
      </c>
      <c r="V94" s="428"/>
      <c r="W94" s="638">
        <f>T94*U94</f>
        <v>78.94736842105263</v>
      </c>
      <c r="X94" s="917"/>
      <c r="Y94" s="398"/>
      <c r="Z94" s="618">
        <v>1</v>
      </c>
      <c r="AA94" s="96" t="s">
        <v>77</v>
      </c>
      <c r="AB94" s="148" t="s">
        <v>30</v>
      </c>
      <c r="AC94" s="550">
        <v>0.5</v>
      </c>
      <c r="AD94" s="551">
        <f>AD68</f>
        <v>95</v>
      </c>
      <c r="AE94" s="552">
        <v>1</v>
      </c>
      <c r="AF94" s="553">
        <f>AC94*AE94/AD94</f>
        <v>5.263157894736842E-3</v>
      </c>
      <c r="AG94" s="550">
        <v>15000</v>
      </c>
      <c r="AH94" s="649"/>
      <c r="AI94" s="25">
        <f>AF94*AG94</f>
        <v>78.94736842105263</v>
      </c>
      <c r="AJ94" s="917"/>
      <c r="AL94" s="41">
        <f>W94*R94+J94*E94+AI94*AD94</f>
        <v>15000</v>
      </c>
      <c r="AN94" s="51"/>
      <c r="AO94" s="51"/>
      <c r="AP94" s="51"/>
      <c r="AQ94" s="51"/>
      <c r="AR94" s="51"/>
    </row>
    <row r="95" spans="1:44">
      <c r="A95" s="989" t="s">
        <v>27</v>
      </c>
      <c r="B95" s="990"/>
      <c r="C95" s="990"/>
      <c r="D95" s="990"/>
      <c r="E95" s="990"/>
      <c r="F95" s="990"/>
      <c r="G95" s="990"/>
      <c r="H95" s="990"/>
      <c r="I95" s="991"/>
      <c r="J95" s="573">
        <f>SUM(J94:J94)</f>
        <v>78.94736842105263</v>
      </c>
      <c r="K95" s="926"/>
      <c r="L95" s="662"/>
      <c r="N95" s="975" t="s">
        <v>27</v>
      </c>
      <c r="O95" s="973"/>
      <c r="P95" s="973"/>
      <c r="Q95" s="973"/>
      <c r="R95" s="973"/>
      <c r="S95" s="973"/>
      <c r="T95" s="973"/>
      <c r="U95" s="973"/>
      <c r="V95" s="974"/>
      <c r="W95" s="641">
        <f>SUM(W94:W94)</f>
        <v>78.94736842105263</v>
      </c>
      <c r="X95" s="926"/>
      <c r="Y95" s="398"/>
      <c r="Z95" s="946" t="s">
        <v>27</v>
      </c>
      <c r="AA95" s="774"/>
      <c r="AB95" s="774"/>
      <c r="AC95" s="774"/>
      <c r="AD95" s="774"/>
      <c r="AE95" s="774"/>
      <c r="AF95" s="774"/>
      <c r="AG95" s="774"/>
      <c r="AH95" s="947"/>
      <c r="AI95" s="27">
        <f>SUM(AI94:AI94)</f>
        <v>78.94736842105263</v>
      </c>
      <c r="AJ95" s="926"/>
      <c r="AK95" s="41">
        <f>AI95*AD94+W95*R94+J95*E94</f>
        <v>15000</v>
      </c>
      <c r="AL95" s="27">
        <f>SUM(AL94:AL94)</f>
        <v>15000</v>
      </c>
      <c r="AN95" s="722"/>
      <c r="AO95" s="723"/>
      <c r="AP95" s="51"/>
      <c r="AQ95" s="51"/>
      <c r="AR95" s="51"/>
    </row>
    <row r="96" spans="1:44" ht="15" customHeight="1">
      <c r="A96" s="961" t="s">
        <v>62</v>
      </c>
      <c r="B96" s="778"/>
      <c r="C96" s="778"/>
      <c r="D96" s="778"/>
      <c r="E96" s="778"/>
      <c r="F96" s="778"/>
      <c r="G96" s="778"/>
      <c r="H96" s="778"/>
      <c r="I96" s="778"/>
      <c r="J96" s="778"/>
      <c r="K96" s="962"/>
      <c r="L96" s="661"/>
      <c r="N96" s="961" t="s">
        <v>62</v>
      </c>
      <c r="O96" s="778"/>
      <c r="P96" s="778"/>
      <c r="Q96" s="778"/>
      <c r="R96" s="778"/>
      <c r="S96" s="778"/>
      <c r="T96" s="778"/>
      <c r="U96" s="778"/>
      <c r="V96" s="778"/>
      <c r="W96" s="778"/>
      <c r="X96" s="962"/>
      <c r="Y96" s="121"/>
      <c r="Z96" s="961" t="s">
        <v>62</v>
      </c>
      <c r="AA96" s="778"/>
      <c r="AB96" s="778"/>
      <c r="AC96" s="778"/>
      <c r="AD96" s="778"/>
      <c r="AE96" s="778"/>
      <c r="AF96" s="778"/>
      <c r="AG96" s="778"/>
      <c r="AH96" s="778"/>
      <c r="AI96" s="778"/>
      <c r="AJ96" s="962"/>
      <c r="AL96" s="41">
        <f t="shared" ref="AL96" si="98">W96*443052</f>
        <v>0</v>
      </c>
      <c r="AN96" s="51"/>
      <c r="AO96" s="51"/>
      <c r="AP96" s="51"/>
      <c r="AQ96" s="51"/>
      <c r="AR96" s="51"/>
    </row>
    <row r="97" spans="1:44" s="150" customFormat="1" ht="29.25" customHeight="1">
      <c r="A97" s="617">
        <v>1</v>
      </c>
      <c r="B97" s="574" t="s">
        <v>130</v>
      </c>
      <c r="C97" s="148" t="s">
        <v>31</v>
      </c>
      <c r="D97" s="549">
        <f>1/2/95*E97</f>
        <v>0.23684210526315788</v>
      </c>
      <c r="E97" s="93">
        <v>45</v>
      </c>
      <c r="F97" s="94">
        <v>1</v>
      </c>
      <c r="G97" s="270">
        <f>D97*F97/E97</f>
        <v>5.263157894736842E-3</v>
      </c>
      <c r="H97" s="100">
        <f>U97</f>
        <v>601933.34880000004</v>
      </c>
      <c r="I97" s="149"/>
      <c r="J97" s="570">
        <f>G97*H97</f>
        <v>3168.0702568421052</v>
      </c>
      <c r="K97" s="914"/>
      <c r="L97" s="662"/>
      <c r="N97" s="610">
        <v>1</v>
      </c>
      <c r="O97" s="677" t="s">
        <v>130</v>
      </c>
      <c r="P97" s="513" t="s">
        <v>31</v>
      </c>
      <c r="Q97" s="595">
        <f>1/2/95*R97</f>
        <v>0.26315789473684209</v>
      </c>
      <c r="R97" s="603">
        <v>50</v>
      </c>
      <c r="S97" s="604">
        <v>1</v>
      </c>
      <c r="T97" s="606">
        <f>Q97*S97/R97</f>
        <v>5.263157894736842E-3</v>
      </c>
      <c r="U97" s="678">
        <f>AG97</f>
        <v>601933.34880000004</v>
      </c>
      <c r="V97" s="588"/>
      <c r="W97" s="638">
        <f>T97*U97</f>
        <v>3168.0702568421052</v>
      </c>
      <c r="X97" s="914"/>
      <c r="Y97" s="398"/>
      <c r="Z97" s="617">
        <v>1</v>
      </c>
      <c r="AA97" s="162" t="s">
        <v>130</v>
      </c>
      <c r="AB97" s="148" t="s">
        <v>31</v>
      </c>
      <c r="AC97" s="683">
        <f>1/2</f>
        <v>0.5</v>
      </c>
      <c r="AD97" s="551">
        <f>AD74</f>
        <v>95</v>
      </c>
      <c r="AE97" s="552">
        <v>1</v>
      </c>
      <c r="AF97" s="553">
        <f>AC97*AE97/AD97</f>
        <v>5.263157894736842E-3</v>
      </c>
      <c r="AG97" s="647">
        <f>462314.4*1.302</f>
        <v>601933.34880000004</v>
      </c>
      <c r="AH97" s="544"/>
      <c r="AI97" s="25">
        <f>AF97*AG97</f>
        <v>3168.0702568421052</v>
      </c>
      <c r="AJ97" s="914"/>
      <c r="AL97" s="730">
        <f>W97*R97+J97*E97+AI97*AD97</f>
        <v>601933.34880000004</v>
      </c>
      <c r="AN97" s="724"/>
      <c r="AO97" s="724"/>
      <c r="AP97" s="77"/>
      <c r="AQ97" s="77"/>
      <c r="AR97" s="77"/>
    </row>
    <row r="98" spans="1:44" s="150" customFormat="1" ht="26.25">
      <c r="A98" s="617">
        <v>2</v>
      </c>
      <c r="B98" s="574" t="s">
        <v>131</v>
      </c>
      <c r="C98" s="148" t="s">
        <v>31</v>
      </c>
      <c r="D98" s="549">
        <f>1/2/95*E98</f>
        <v>0.23684210526315788</v>
      </c>
      <c r="E98" s="93">
        <f>E97</f>
        <v>45</v>
      </c>
      <c r="F98" s="94">
        <v>1</v>
      </c>
      <c r="G98" s="270">
        <f t="shared" ref="G98" si="99">D98*F98/E98</f>
        <v>5.263157894736842E-3</v>
      </c>
      <c r="H98" s="100">
        <f t="shared" ref="H98:H104" si="100">U98</f>
        <v>304202.88653999998</v>
      </c>
      <c r="I98" s="149"/>
      <c r="J98" s="570">
        <f t="shared" ref="J98:J110" si="101">G98*H98</f>
        <v>1601.0678238947366</v>
      </c>
      <c r="K98" s="915"/>
      <c r="L98" s="662"/>
      <c r="N98" s="679">
        <v>2</v>
      </c>
      <c r="O98" s="677" t="s">
        <v>131</v>
      </c>
      <c r="P98" s="513" t="s">
        <v>31</v>
      </c>
      <c r="Q98" s="595">
        <f>1/2/95*R98</f>
        <v>0.26315789473684209</v>
      </c>
      <c r="R98" s="603">
        <f>R97</f>
        <v>50</v>
      </c>
      <c r="S98" s="604">
        <v>1</v>
      </c>
      <c r="T98" s="606">
        <f t="shared" ref="T98:T104" si="102">Q98*S98/R98</f>
        <v>5.263157894736842E-3</v>
      </c>
      <c r="U98" s="678">
        <f t="shared" ref="U98:U104" si="103">AG98</f>
        <v>304202.88653999998</v>
      </c>
      <c r="V98" s="588"/>
      <c r="W98" s="638">
        <f t="shared" ref="W98:W105" si="104">T98*U98</f>
        <v>1601.0678238947366</v>
      </c>
      <c r="X98" s="915"/>
      <c r="Y98" s="398"/>
      <c r="Z98" s="617">
        <v>2</v>
      </c>
      <c r="AA98" s="162" t="s">
        <v>131</v>
      </c>
      <c r="AB98" s="148" t="s">
        <v>31</v>
      </c>
      <c r="AC98" s="683">
        <f t="shared" ref="AC98" si="105">1/2</f>
        <v>0.5</v>
      </c>
      <c r="AD98" s="551">
        <f>AD97</f>
        <v>95</v>
      </c>
      <c r="AE98" s="552">
        <v>1</v>
      </c>
      <c r="AF98" s="553">
        <f t="shared" ref="AF98" si="106">AC98*AE98/AD98</f>
        <v>5.263157894736842E-3</v>
      </c>
      <c r="AG98" s="647">
        <f>233642.77*1.302/1</f>
        <v>304202.88653999998</v>
      </c>
      <c r="AH98" s="544"/>
      <c r="AI98" s="25">
        <f t="shared" ref="AI98:AI110" si="107">AF98*AG98</f>
        <v>1601.0678238947366</v>
      </c>
      <c r="AJ98" s="915"/>
      <c r="AL98" s="730">
        <f>W98*R98+J98*E98+AI98*AD98</f>
        <v>304202.88653999998</v>
      </c>
      <c r="AN98" s="724"/>
      <c r="AO98" s="724"/>
      <c r="AP98" s="77"/>
      <c r="AQ98" s="77"/>
      <c r="AR98" s="77"/>
    </row>
    <row r="99" spans="1:44" s="150" customFormat="1" ht="26.25">
      <c r="A99" s="617">
        <v>3</v>
      </c>
      <c r="B99" s="574" t="s">
        <v>95</v>
      </c>
      <c r="C99" s="148" t="s">
        <v>31</v>
      </c>
      <c r="D99" s="549">
        <f>1/2/95*E99</f>
        <v>0.23684210526315788</v>
      </c>
      <c r="E99" s="93">
        <f t="shared" ref="E99:E103" si="108">E98</f>
        <v>45</v>
      </c>
      <c r="F99" s="94">
        <v>1</v>
      </c>
      <c r="G99" s="270">
        <f>D99*F99/E99</f>
        <v>5.263157894736842E-3</v>
      </c>
      <c r="H99" s="100">
        <f t="shared" si="100"/>
        <v>304202.53500000003</v>
      </c>
      <c r="I99" s="149"/>
      <c r="J99" s="570">
        <f t="shared" si="101"/>
        <v>1601.0659736842106</v>
      </c>
      <c r="K99" s="915"/>
      <c r="L99" s="662"/>
      <c r="N99" s="679">
        <v>3</v>
      </c>
      <c r="O99" s="677" t="s">
        <v>95</v>
      </c>
      <c r="P99" s="513" t="s">
        <v>31</v>
      </c>
      <c r="Q99" s="595">
        <f>1/2/95*R99</f>
        <v>0.26315789473684209</v>
      </c>
      <c r="R99" s="603">
        <f t="shared" ref="R99:R103" si="109">R98</f>
        <v>50</v>
      </c>
      <c r="S99" s="604">
        <v>1</v>
      </c>
      <c r="T99" s="606">
        <f t="shared" si="102"/>
        <v>5.263157894736842E-3</v>
      </c>
      <c r="U99" s="678">
        <f t="shared" si="103"/>
        <v>304202.53500000003</v>
      </c>
      <c r="V99" s="588"/>
      <c r="W99" s="638">
        <f t="shared" si="104"/>
        <v>1601.0659736842106</v>
      </c>
      <c r="X99" s="915"/>
      <c r="Y99" s="398"/>
      <c r="Z99" s="617">
        <v>3</v>
      </c>
      <c r="AA99" s="162" t="s">
        <v>95</v>
      </c>
      <c r="AB99" s="148" t="s">
        <v>31</v>
      </c>
      <c r="AC99" s="683">
        <v>0.5</v>
      </c>
      <c r="AD99" s="551">
        <f t="shared" ref="AD99" si="110">AD98</f>
        <v>95</v>
      </c>
      <c r="AE99" s="552">
        <v>1</v>
      </c>
      <c r="AF99" s="553">
        <f>AC99*AE99/AD99</f>
        <v>5.263157894736842E-3</v>
      </c>
      <c r="AG99" s="647">
        <f>233642.5*1.302</f>
        <v>304202.53500000003</v>
      </c>
      <c r="AH99" s="544"/>
      <c r="AI99" s="25">
        <f t="shared" si="107"/>
        <v>1601.0659736842106</v>
      </c>
      <c r="AJ99" s="915"/>
      <c r="AL99" s="730">
        <f t="shared" ref="AL99:AL110" si="111">W99*R99+J99*E99+AI99*AD99</f>
        <v>304202.53500000003</v>
      </c>
      <c r="AM99" s="171">
        <f>AL97+AL98+AL99</f>
        <v>1210338.77034</v>
      </c>
      <c r="AN99" s="724"/>
      <c r="AO99" s="724"/>
      <c r="AP99" s="77"/>
      <c r="AQ99" s="77"/>
      <c r="AR99" s="77"/>
    </row>
    <row r="100" spans="1:44" ht="30" customHeight="1">
      <c r="A100" s="618">
        <v>4</v>
      </c>
      <c r="B100" s="574" t="s">
        <v>48</v>
      </c>
      <c r="C100" s="148" t="s">
        <v>31</v>
      </c>
      <c r="D100" s="557">
        <f>2*0.5/95*E100</f>
        <v>0.47368421052631576</v>
      </c>
      <c r="E100" s="93">
        <f t="shared" si="108"/>
        <v>45</v>
      </c>
      <c r="F100" s="94">
        <v>1</v>
      </c>
      <c r="G100" s="270">
        <f>D100*F100/E100</f>
        <v>1.0526315789473684E-2</v>
      </c>
      <c r="H100" s="100">
        <f t="shared" si="100"/>
        <v>401146.2</v>
      </c>
      <c r="I100" s="20"/>
      <c r="J100" s="570">
        <f t="shared" si="101"/>
        <v>4222.5915789473684</v>
      </c>
      <c r="K100" s="915"/>
      <c r="L100" s="662"/>
      <c r="N100" s="680">
        <v>4</v>
      </c>
      <c r="O100" s="677" t="s">
        <v>48</v>
      </c>
      <c r="P100" s="513" t="s">
        <v>31</v>
      </c>
      <c r="Q100" s="681">
        <f>2*0.5/95*R100</f>
        <v>0.52631578947368418</v>
      </c>
      <c r="R100" s="603">
        <f t="shared" si="109"/>
        <v>50</v>
      </c>
      <c r="S100" s="604">
        <v>1</v>
      </c>
      <c r="T100" s="606">
        <f t="shared" si="102"/>
        <v>1.0526315789473684E-2</v>
      </c>
      <c r="U100" s="678">
        <f t="shared" si="103"/>
        <v>401146.2</v>
      </c>
      <c r="V100" s="642"/>
      <c r="W100" s="638">
        <f t="shared" si="104"/>
        <v>4222.5915789473684</v>
      </c>
      <c r="X100" s="915"/>
      <c r="Y100" s="398"/>
      <c r="Z100" s="618">
        <v>4</v>
      </c>
      <c r="AA100" s="162" t="s">
        <v>48</v>
      </c>
      <c r="AB100" s="148" t="s">
        <v>31</v>
      </c>
      <c r="AC100" s="683">
        <v>1</v>
      </c>
      <c r="AD100" s="551">
        <f t="shared" ref="AD100:AD103" si="112">AD99</f>
        <v>95</v>
      </c>
      <c r="AE100" s="552">
        <v>1</v>
      </c>
      <c r="AF100" s="553">
        <f>AC100*AE100/AD100</f>
        <v>1.0526315789473684E-2</v>
      </c>
      <c r="AG100" s="544">
        <f>616200/2*1.302</f>
        <v>401146.2</v>
      </c>
      <c r="AH100" s="649"/>
      <c r="AI100" s="25">
        <f t="shared" si="107"/>
        <v>4222.5915789473684</v>
      </c>
      <c r="AJ100" s="915"/>
      <c r="AK100" s="41"/>
      <c r="AL100" s="41">
        <f>W100*R100+J100*E100+AI100*AD100</f>
        <v>802292.4</v>
      </c>
      <c r="AN100" s="720"/>
      <c r="AO100" s="720"/>
      <c r="AP100" s="51"/>
      <c r="AQ100" s="51"/>
      <c r="AR100" s="51"/>
    </row>
    <row r="101" spans="1:44" ht="15" hidden="1" customHeight="1">
      <c r="A101" s="618"/>
      <c r="B101" s="574"/>
      <c r="C101" s="148"/>
      <c r="D101" s="557"/>
      <c r="E101" s="93">
        <f t="shared" si="108"/>
        <v>45</v>
      </c>
      <c r="F101" s="94"/>
      <c r="G101" s="270"/>
      <c r="H101" s="100">
        <f t="shared" si="100"/>
        <v>0</v>
      </c>
      <c r="I101" s="20"/>
      <c r="J101" s="570">
        <f t="shared" si="101"/>
        <v>0</v>
      </c>
      <c r="K101" s="915"/>
      <c r="L101" s="662"/>
      <c r="N101" s="680"/>
      <c r="O101" s="677"/>
      <c r="P101" s="513"/>
      <c r="Q101" s="681"/>
      <c r="R101" s="603">
        <f t="shared" si="109"/>
        <v>50</v>
      </c>
      <c r="S101" s="604"/>
      <c r="T101" s="606">
        <f t="shared" si="102"/>
        <v>0</v>
      </c>
      <c r="U101" s="678">
        <f t="shared" si="103"/>
        <v>0</v>
      </c>
      <c r="V101" s="642"/>
      <c r="W101" s="638">
        <f t="shared" si="104"/>
        <v>0</v>
      </c>
      <c r="X101" s="915"/>
      <c r="Y101" s="398"/>
      <c r="Z101" s="618"/>
      <c r="AA101" s="162"/>
      <c r="AB101" s="148"/>
      <c r="AC101" s="683"/>
      <c r="AD101" s="551">
        <f t="shared" si="112"/>
        <v>95</v>
      </c>
      <c r="AE101" s="552"/>
      <c r="AF101" s="553"/>
      <c r="AG101" s="544"/>
      <c r="AH101" s="649"/>
      <c r="AI101" s="25">
        <f t="shared" si="107"/>
        <v>0</v>
      </c>
      <c r="AJ101" s="915"/>
      <c r="AL101" s="41">
        <f t="shared" si="111"/>
        <v>0</v>
      </c>
      <c r="AN101" s="720"/>
      <c r="AO101" s="720"/>
      <c r="AP101" s="51"/>
      <c r="AQ101" s="51"/>
      <c r="AR101" s="51"/>
    </row>
    <row r="102" spans="1:44" ht="26.25">
      <c r="A102" s="611">
        <v>5</v>
      </c>
      <c r="B102" s="575" t="s">
        <v>164</v>
      </c>
      <c r="C102" s="148" t="s">
        <v>31</v>
      </c>
      <c r="D102" s="557">
        <f>3*0.5/95*E102</f>
        <v>0.71052631578947367</v>
      </c>
      <c r="E102" s="93">
        <f t="shared" si="108"/>
        <v>45</v>
      </c>
      <c r="F102" s="94">
        <v>1</v>
      </c>
      <c r="G102" s="270">
        <f t="shared" ref="G102:G103" si="113">D102*F102/E102</f>
        <v>1.5789473684210527E-2</v>
      </c>
      <c r="H102" s="100">
        <f t="shared" si="100"/>
        <v>561604.68000000005</v>
      </c>
      <c r="I102" s="20"/>
      <c r="J102" s="570">
        <f t="shared" si="101"/>
        <v>8867.4423157894744</v>
      </c>
      <c r="K102" s="915"/>
      <c r="L102" s="662"/>
      <c r="N102" s="611">
        <v>5</v>
      </c>
      <c r="O102" s="643" t="s">
        <v>164</v>
      </c>
      <c r="P102" s="148" t="s">
        <v>31</v>
      </c>
      <c r="Q102" s="648">
        <f>3*0.5/95*R102</f>
        <v>0.78947368421052633</v>
      </c>
      <c r="R102" s="551">
        <f t="shared" si="109"/>
        <v>50</v>
      </c>
      <c r="S102" s="552">
        <v>1</v>
      </c>
      <c r="T102" s="553">
        <f t="shared" si="102"/>
        <v>1.5789473684210527E-2</v>
      </c>
      <c r="U102" s="678">
        <f t="shared" si="103"/>
        <v>561604.68000000005</v>
      </c>
      <c r="V102" s="649"/>
      <c r="W102" s="645">
        <f t="shared" si="104"/>
        <v>8867.4423157894744</v>
      </c>
      <c r="X102" s="915"/>
      <c r="Y102" s="697"/>
      <c r="Z102" s="611">
        <v>5</v>
      </c>
      <c r="AA102" s="163" t="s">
        <v>164</v>
      </c>
      <c r="AB102" s="148" t="s">
        <v>31</v>
      </c>
      <c r="AC102" s="683">
        <f>3*0.5</f>
        <v>1.5</v>
      </c>
      <c r="AD102" s="551">
        <f t="shared" si="112"/>
        <v>95</v>
      </c>
      <c r="AE102" s="552">
        <v>1</v>
      </c>
      <c r="AF102" s="553">
        <f t="shared" ref="AF102:AF106" si="114">AC102*AE102/AD102</f>
        <v>1.5789473684210527E-2</v>
      </c>
      <c r="AG102" s="544">
        <f>924300/3*1.4*1.302</f>
        <v>561604.68000000005</v>
      </c>
      <c r="AH102" s="649"/>
      <c r="AI102" s="25">
        <f t="shared" si="107"/>
        <v>8867.4423157894744</v>
      </c>
      <c r="AJ102" s="915"/>
      <c r="AK102" s="55"/>
      <c r="AL102" s="41">
        <f t="shared" si="111"/>
        <v>1684814.04</v>
      </c>
      <c r="AM102" s="55"/>
      <c r="AN102" s="720"/>
      <c r="AO102" s="720"/>
      <c r="AP102" s="716"/>
      <c r="AQ102" s="51"/>
      <c r="AR102" s="51"/>
    </row>
    <row r="103" spans="1:44" ht="26.25">
      <c r="A103" s="611">
        <v>6</v>
      </c>
      <c r="B103" s="575" t="s">
        <v>80</v>
      </c>
      <c r="C103" s="148" t="s">
        <v>31</v>
      </c>
      <c r="D103" s="549">
        <f>2/2/95*E103</f>
        <v>0.47368421052631576</v>
      </c>
      <c r="E103" s="93">
        <f t="shared" si="108"/>
        <v>45</v>
      </c>
      <c r="F103" s="94">
        <v>1</v>
      </c>
      <c r="G103" s="270">
        <f t="shared" si="113"/>
        <v>1.0526315789473684E-2</v>
      </c>
      <c r="H103" s="100">
        <f t="shared" si="100"/>
        <v>441260.82</v>
      </c>
      <c r="I103" s="20"/>
      <c r="J103" s="570">
        <f t="shared" si="101"/>
        <v>4644.8507368421051</v>
      </c>
      <c r="K103" s="915"/>
      <c r="L103" s="662"/>
      <c r="N103" s="611">
        <v>6</v>
      </c>
      <c r="O103" s="643" t="s">
        <v>80</v>
      </c>
      <c r="P103" s="148" t="s">
        <v>31</v>
      </c>
      <c r="Q103" s="550">
        <f>2/2/95*R103</f>
        <v>0.52631578947368418</v>
      </c>
      <c r="R103" s="551">
        <f t="shared" si="109"/>
        <v>50</v>
      </c>
      <c r="S103" s="552">
        <v>1</v>
      </c>
      <c r="T103" s="553">
        <f t="shared" si="102"/>
        <v>1.0526315789473684E-2</v>
      </c>
      <c r="U103" s="678">
        <f t="shared" si="103"/>
        <v>441260.82</v>
      </c>
      <c r="V103" s="649"/>
      <c r="W103" s="645">
        <f t="shared" si="104"/>
        <v>4644.8507368421051</v>
      </c>
      <c r="X103" s="915"/>
      <c r="Y103" s="697"/>
      <c r="Z103" s="611">
        <v>6</v>
      </c>
      <c r="AA103" s="163" t="s">
        <v>80</v>
      </c>
      <c r="AB103" s="148" t="s">
        <v>31</v>
      </c>
      <c r="AC103" s="683">
        <v>1</v>
      </c>
      <c r="AD103" s="551">
        <f t="shared" si="112"/>
        <v>95</v>
      </c>
      <c r="AE103" s="552">
        <v>1</v>
      </c>
      <c r="AF103" s="553">
        <f t="shared" si="114"/>
        <v>1.0526315789473684E-2</v>
      </c>
      <c r="AG103" s="544">
        <f>616200/2*1.1*1.302</f>
        <v>441260.82</v>
      </c>
      <c r="AH103" s="649"/>
      <c r="AI103" s="25">
        <f>AF103*AG103</f>
        <v>4644.8507368421051</v>
      </c>
      <c r="AJ103" s="915"/>
      <c r="AK103" s="55"/>
      <c r="AL103" s="41">
        <f t="shared" si="111"/>
        <v>882521.64</v>
      </c>
      <c r="AM103" s="55"/>
      <c r="AN103" s="720"/>
      <c r="AO103" s="720"/>
      <c r="AP103" s="716"/>
      <c r="AQ103" s="51"/>
      <c r="AR103" s="51"/>
    </row>
    <row r="104" spans="1:44" ht="26.25">
      <c r="A104" s="611">
        <v>7</v>
      </c>
      <c r="B104" s="575" t="s">
        <v>263</v>
      </c>
      <c r="C104" s="148" t="s">
        <v>31</v>
      </c>
      <c r="D104" s="549">
        <f>3.5/2/95*E104</f>
        <v>0.82894736842105254</v>
      </c>
      <c r="E104" s="93">
        <f>E103</f>
        <v>45</v>
      </c>
      <c r="F104" s="94">
        <v>1</v>
      </c>
      <c r="G104" s="270">
        <f>D104*F104/E104</f>
        <v>1.8421052631578946E-2</v>
      </c>
      <c r="H104" s="100">
        <f t="shared" si="100"/>
        <v>561604.68000000005</v>
      </c>
      <c r="I104" s="20"/>
      <c r="J104" s="570">
        <f t="shared" si="101"/>
        <v>10345.349368421053</v>
      </c>
      <c r="K104" s="915"/>
      <c r="L104" s="662"/>
      <c r="N104" s="611">
        <v>7</v>
      </c>
      <c r="O104" s="643" t="s">
        <v>263</v>
      </c>
      <c r="P104" s="148" t="s">
        <v>31</v>
      </c>
      <c r="Q104" s="550">
        <f>3.5*0.5/95*R104</f>
        <v>0.92105263157894723</v>
      </c>
      <c r="R104" s="551">
        <f>R103</f>
        <v>50</v>
      </c>
      <c r="S104" s="552">
        <v>1</v>
      </c>
      <c r="T104" s="553">
        <f t="shared" si="102"/>
        <v>1.8421052631578946E-2</v>
      </c>
      <c r="U104" s="678">
        <f t="shared" si="103"/>
        <v>561604.68000000005</v>
      </c>
      <c r="V104" s="649"/>
      <c r="W104" s="645">
        <f t="shared" si="104"/>
        <v>10345.349368421053</v>
      </c>
      <c r="X104" s="915"/>
      <c r="Y104" s="697"/>
      <c r="Z104" s="611">
        <v>7</v>
      </c>
      <c r="AA104" s="163" t="s">
        <v>263</v>
      </c>
      <c r="AB104" s="148" t="s">
        <v>31</v>
      </c>
      <c r="AC104" s="683">
        <f>3.5*0.5</f>
        <v>1.75</v>
      </c>
      <c r="AD104" s="551">
        <f>AD103</f>
        <v>95</v>
      </c>
      <c r="AE104" s="552">
        <v>1</v>
      </c>
      <c r="AF104" s="553">
        <f>AC104*AE104/AD104</f>
        <v>1.8421052631578946E-2</v>
      </c>
      <c r="AG104" s="544">
        <f>1078350/3.5*1.4*1.302</f>
        <v>561604.68000000005</v>
      </c>
      <c r="AH104" s="649"/>
      <c r="AI104" s="25">
        <f>AF104*AG104</f>
        <v>10345.349368421053</v>
      </c>
      <c r="AJ104" s="915"/>
      <c r="AK104" s="55"/>
      <c r="AL104" s="41">
        <f>W104*R104+J104*E104+AI104*AD104</f>
        <v>1965616.3800000001</v>
      </c>
      <c r="AM104" s="55"/>
      <c r="AN104" s="720"/>
      <c r="AO104" s="720"/>
      <c r="AP104" s="716"/>
      <c r="AQ104" s="51"/>
      <c r="AR104" s="51"/>
    </row>
    <row r="105" spans="1:44" ht="26.25">
      <c r="A105" s="611">
        <v>8</v>
      </c>
      <c r="B105" s="576"/>
      <c r="C105" s="148"/>
      <c r="D105" s="557"/>
      <c r="E105" s="93"/>
      <c r="F105" s="94"/>
      <c r="G105" s="270"/>
      <c r="H105" s="99"/>
      <c r="I105" s="20"/>
      <c r="J105" s="570">
        <f t="shared" si="101"/>
        <v>0</v>
      </c>
      <c r="K105" s="915"/>
      <c r="L105" s="662"/>
      <c r="N105" s="611">
        <v>8</v>
      </c>
      <c r="O105" s="644"/>
      <c r="P105" s="148"/>
      <c r="Q105" s="648"/>
      <c r="R105" s="551"/>
      <c r="S105" s="552"/>
      <c r="T105" s="553"/>
      <c r="U105" s="544"/>
      <c r="V105" s="649"/>
      <c r="W105" s="645">
        <f t="shared" si="104"/>
        <v>0</v>
      </c>
      <c r="X105" s="915"/>
      <c r="Y105" s="697"/>
      <c r="Z105" s="617">
        <v>8</v>
      </c>
      <c r="AA105" s="163" t="s">
        <v>140</v>
      </c>
      <c r="AB105" s="148" t="s">
        <v>31</v>
      </c>
      <c r="AC105" s="683">
        <v>1</v>
      </c>
      <c r="AD105" s="551">
        <f t="shared" ref="AD105:AD108" si="115">AD104</f>
        <v>95</v>
      </c>
      <c r="AE105" s="552">
        <v>1</v>
      </c>
      <c r="AF105" s="553">
        <f t="shared" si="114"/>
        <v>1.0526315789473684E-2</v>
      </c>
      <c r="AG105" s="544">
        <f>(308100)/1*1.4*1.302</f>
        <v>561604.68000000005</v>
      </c>
      <c r="AH105" s="649"/>
      <c r="AI105" s="25">
        <f t="shared" si="107"/>
        <v>5911.6282105263163</v>
      </c>
      <c r="AJ105" s="915"/>
      <c r="AK105" s="55"/>
      <c r="AL105" s="41">
        <f t="shared" si="111"/>
        <v>561604.68000000005</v>
      </c>
      <c r="AM105" s="55"/>
      <c r="AN105" s="720"/>
      <c r="AO105" s="720"/>
      <c r="AP105" s="716"/>
      <c r="AQ105" s="51"/>
      <c r="AR105" s="51"/>
    </row>
    <row r="106" spans="1:44" ht="26.25">
      <c r="A106" s="611">
        <v>9</v>
      </c>
      <c r="B106" s="576"/>
      <c r="C106" s="148"/>
      <c r="D106" s="557"/>
      <c r="E106" s="93"/>
      <c r="F106" s="94"/>
      <c r="G106" s="270"/>
      <c r="H106" s="99"/>
      <c r="I106" s="20"/>
      <c r="J106" s="570">
        <f t="shared" si="101"/>
        <v>0</v>
      </c>
      <c r="K106" s="915"/>
      <c r="L106" s="662"/>
      <c r="N106" s="611">
        <v>9</v>
      </c>
      <c r="O106" s="644"/>
      <c r="P106" s="148"/>
      <c r="Q106" s="648"/>
      <c r="R106" s="551"/>
      <c r="S106" s="552"/>
      <c r="T106" s="553"/>
      <c r="U106" s="544"/>
      <c r="V106" s="649"/>
      <c r="W106" s="645"/>
      <c r="X106" s="915"/>
      <c r="Y106" s="697"/>
      <c r="Z106" s="618">
        <v>9</v>
      </c>
      <c r="AA106" s="163" t="s">
        <v>182</v>
      </c>
      <c r="AB106" s="148" t="s">
        <v>31</v>
      </c>
      <c r="AC106" s="683">
        <v>0.5</v>
      </c>
      <c r="AD106" s="551">
        <f t="shared" si="115"/>
        <v>95</v>
      </c>
      <c r="AE106" s="552">
        <v>1</v>
      </c>
      <c r="AF106" s="553">
        <f t="shared" si="114"/>
        <v>5.263157894736842E-3</v>
      </c>
      <c r="AG106" s="544">
        <f>154050*2*1.4*1.302</f>
        <v>561604.68000000005</v>
      </c>
      <c r="AH106" s="649"/>
      <c r="AI106" s="25">
        <f t="shared" si="107"/>
        <v>2955.8141052631581</v>
      </c>
      <c r="AJ106" s="915"/>
      <c r="AK106" s="55"/>
      <c r="AL106" s="41">
        <f t="shared" si="111"/>
        <v>280802.34000000003</v>
      </c>
      <c r="AM106" s="55"/>
      <c r="AN106" s="720"/>
      <c r="AO106" s="720"/>
      <c r="AP106" s="716"/>
      <c r="AQ106" s="51"/>
      <c r="AR106" s="51"/>
    </row>
    <row r="107" spans="1:44" ht="26.25">
      <c r="A107" s="611">
        <v>10</v>
      </c>
      <c r="B107" s="576"/>
      <c r="C107" s="148"/>
      <c r="D107" s="557"/>
      <c r="E107" s="93"/>
      <c r="F107" s="94"/>
      <c r="G107" s="270"/>
      <c r="H107" s="99"/>
      <c r="I107" s="20"/>
      <c r="J107" s="570">
        <f t="shared" si="101"/>
        <v>0</v>
      </c>
      <c r="K107" s="915"/>
      <c r="L107" s="662"/>
      <c r="N107" s="611">
        <v>10</v>
      </c>
      <c r="O107" s="644"/>
      <c r="P107" s="148"/>
      <c r="Q107" s="557"/>
      <c r="R107" s="93"/>
      <c r="S107" s="94"/>
      <c r="T107" s="270"/>
      <c r="U107" s="99"/>
      <c r="V107" s="20"/>
      <c r="W107" s="645"/>
      <c r="X107" s="915"/>
      <c r="Y107" s="697"/>
      <c r="Z107" s="617">
        <v>10</v>
      </c>
      <c r="AA107" s="163" t="s">
        <v>141</v>
      </c>
      <c r="AB107" s="148" t="s">
        <v>31</v>
      </c>
      <c r="AC107" s="683">
        <v>2.5</v>
      </c>
      <c r="AD107" s="551">
        <f>AD105</f>
        <v>95</v>
      </c>
      <c r="AE107" s="552">
        <v>1</v>
      </c>
      <c r="AF107" s="553">
        <f t="shared" ref="AF107:AF109" si="116">AC107*AE107/AD107</f>
        <v>2.6315789473684209E-2</v>
      </c>
      <c r="AG107" s="544">
        <f>770250/2.5*1.4*1.302</f>
        <v>561604.68000000005</v>
      </c>
      <c r="AH107" s="649"/>
      <c r="AI107" s="25">
        <f t="shared" si="107"/>
        <v>14779.070526315791</v>
      </c>
      <c r="AJ107" s="915"/>
      <c r="AK107" s="55"/>
      <c r="AL107" s="41">
        <f t="shared" si="111"/>
        <v>1404011.7000000002</v>
      </c>
      <c r="AM107" s="55"/>
      <c r="AN107" s="720"/>
      <c r="AO107" s="725"/>
      <c r="AP107" s="716"/>
      <c r="AQ107" s="51"/>
      <c r="AR107" s="51"/>
    </row>
    <row r="108" spans="1:44" ht="26.25">
      <c r="A108" s="611">
        <v>11</v>
      </c>
      <c r="B108" s="576"/>
      <c r="C108" s="148"/>
      <c r="D108" s="557"/>
      <c r="E108" s="93"/>
      <c r="F108" s="94"/>
      <c r="G108" s="270"/>
      <c r="H108" s="99"/>
      <c r="I108" s="20"/>
      <c r="J108" s="570">
        <f t="shared" si="101"/>
        <v>0</v>
      </c>
      <c r="K108" s="915"/>
      <c r="L108" s="662"/>
      <c r="N108" s="611">
        <v>11</v>
      </c>
      <c r="O108" s="644"/>
      <c r="P108" s="148"/>
      <c r="Q108" s="557"/>
      <c r="R108" s="93"/>
      <c r="S108" s="94"/>
      <c r="T108" s="270"/>
      <c r="U108" s="99"/>
      <c r="V108" s="20"/>
      <c r="W108" s="645"/>
      <c r="X108" s="915"/>
      <c r="Y108" s="697"/>
      <c r="Z108" s="618">
        <v>11</v>
      </c>
      <c r="AA108" s="90" t="s">
        <v>262</v>
      </c>
      <c r="AB108" s="148" t="s">
        <v>31</v>
      </c>
      <c r="AC108" s="683">
        <v>1</v>
      </c>
      <c r="AD108" s="551">
        <f t="shared" si="115"/>
        <v>95</v>
      </c>
      <c r="AE108" s="552">
        <v>1</v>
      </c>
      <c r="AF108" s="553">
        <f t="shared" si="116"/>
        <v>1.0526315789473684E-2</v>
      </c>
      <c r="AG108" s="544">
        <f>308100*1.4*1.302</f>
        <v>561604.68000000005</v>
      </c>
      <c r="AH108" s="649"/>
      <c r="AI108" s="25">
        <f t="shared" si="107"/>
        <v>5911.6282105263163</v>
      </c>
      <c r="AJ108" s="915"/>
      <c r="AK108" s="55"/>
      <c r="AL108" s="41">
        <f t="shared" si="111"/>
        <v>561604.68000000005</v>
      </c>
      <c r="AM108" s="731">
        <v>10232886.74</v>
      </c>
      <c r="AN108" s="720"/>
      <c r="AO108" s="720"/>
      <c r="AP108" s="51"/>
      <c r="AQ108" s="51"/>
      <c r="AR108" s="51"/>
    </row>
    <row r="109" spans="1:44" ht="26.25">
      <c r="A109" s="611">
        <v>12</v>
      </c>
      <c r="B109" s="576" t="s">
        <v>282</v>
      </c>
      <c r="C109" s="148" t="s">
        <v>31</v>
      </c>
      <c r="D109" s="549">
        <f>2/2/95*E109</f>
        <v>0.47368421052631576</v>
      </c>
      <c r="E109" s="93">
        <v>45</v>
      </c>
      <c r="F109" s="94">
        <v>1</v>
      </c>
      <c r="G109" s="270">
        <f>D109*F109/E109</f>
        <v>1.0526315789473684E-2</v>
      </c>
      <c r="H109" s="100">
        <f t="shared" ref="H109" si="117">U109</f>
        <v>561604.68000000005</v>
      </c>
      <c r="I109" s="20"/>
      <c r="J109" s="570">
        <f t="shared" si="101"/>
        <v>5911.6282105263163</v>
      </c>
      <c r="K109" s="915"/>
      <c r="L109" s="662"/>
      <c r="N109" s="611">
        <v>12</v>
      </c>
      <c r="O109" s="644" t="s">
        <v>282</v>
      </c>
      <c r="P109" s="148" t="s">
        <v>31</v>
      </c>
      <c r="Q109" s="550">
        <f>2*0.5/95*R109</f>
        <v>0.52631578947368418</v>
      </c>
      <c r="R109" s="551">
        <v>50</v>
      </c>
      <c r="S109" s="552">
        <v>1</v>
      </c>
      <c r="T109" s="553">
        <f>Q109*S109/R109</f>
        <v>1.0526315789473684E-2</v>
      </c>
      <c r="U109" s="678">
        <f t="shared" ref="U109" si="118">AG109</f>
        <v>561604.68000000005</v>
      </c>
      <c r="V109" s="20"/>
      <c r="W109" s="645">
        <f t="shared" ref="W109" si="119">T109*U109</f>
        <v>5911.6282105263163</v>
      </c>
      <c r="X109" s="915"/>
      <c r="Y109" s="697"/>
      <c r="Z109" s="617">
        <v>12</v>
      </c>
      <c r="AA109" s="90" t="s">
        <v>282</v>
      </c>
      <c r="AB109" s="148" t="s">
        <v>31</v>
      </c>
      <c r="AC109" s="683">
        <f>2*0.5</f>
        <v>1</v>
      </c>
      <c r="AD109" s="551">
        <v>95</v>
      </c>
      <c r="AE109" s="552">
        <v>1</v>
      </c>
      <c r="AF109" s="553">
        <f t="shared" si="116"/>
        <v>1.0526315789473684E-2</v>
      </c>
      <c r="AG109" s="544">
        <f>616200/2*1.4*1.302</f>
        <v>561604.68000000005</v>
      </c>
      <c r="AH109" s="649"/>
      <c r="AI109" s="25">
        <f>AF109*AG109</f>
        <v>5911.6282105263163</v>
      </c>
      <c r="AJ109" s="915"/>
      <c r="AK109" s="55"/>
      <c r="AL109" s="41">
        <f>W109*R109+J109*E109+AI109*AD109</f>
        <v>1123209.3600000001</v>
      </c>
      <c r="AM109" s="744"/>
      <c r="AN109" s="720"/>
      <c r="AO109" s="720"/>
      <c r="AP109" s="51"/>
      <c r="AQ109" s="51"/>
      <c r="AR109" s="51"/>
    </row>
    <row r="110" spans="1:44" ht="24.75" customHeight="1">
      <c r="A110" s="611">
        <v>13</v>
      </c>
      <c r="B110" s="576" t="s">
        <v>281</v>
      </c>
      <c r="C110" s="148" t="s">
        <v>31</v>
      </c>
      <c r="D110" s="549">
        <f>1/2/95*E110</f>
        <v>0.23684210526315788</v>
      </c>
      <c r="E110" s="93">
        <f>E104</f>
        <v>45</v>
      </c>
      <c r="F110" s="94">
        <v>1</v>
      </c>
      <c r="G110" s="270">
        <f>D110*F110/E110</f>
        <v>5.263157894736842E-3</v>
      </c>
      <c r="H110" s="100">
        <f t="shared" ref="H110" si="120">U110</f>
        <v>966409.51562399988</v>
      </c>
      <c r="I110" s="20"/>
      <c r="J110" s="570">
        <f t="shared" si="101"/>
        <v>5086.3658717052622</v>
      </c>
      <c r="K110" s="915"/>
      <c r="L110" s="662"/>
      <c r="N110" s="611">
        <v>13</v>
      </c>
      <c r="O110" s="644" t="s">
        <v>281</v>
      </c>
      <c r="P110" s="19" t="s">
        <v>31</v>
      </c>
      <c r="Q110" s="550">
        <f>1*0.5/95*R110</f>
        <v>0.26315789473684209</v>
      </c>
      <c r="R110" s="551">
        <f>R104</f>
        <v>50</v>
      </c>
      <c r="S110" s="552">
        <v>1</v>
      </c>
      <c r="T110" s="553">
        <f t="shared" ref="T110" si="121">Q110*S110/R110</f>
        <v>5.263157894736842E-3</v>
      </c>
      <c r="U110" s="678">
        <f t="shared" ref="U110" si="122">AG110</f>
        <v>966409.51562399988</v>
      </c>
      <c r="V110" s="20"/>
      <c r="W110" s="645">
        <f t="shared" ref="W110" si="123">T110*U110</f>
        <v>5086.3658717052622</v>
      </c>
      <c r="X110" s="915"/>
      <c r="Y110" s="398"/>
      <c r="Z110" s="618">
        <v>13</v>
      </c>
      <c r="AA110" s="90" t="s">
        <v>281</v>
      </c>
      <c r="AB110" s="148" t="s">
        <v>31</v>
      </c>
      <c r="AC110" s="42">
        <v>0.5</v>
      </c>
      <c r="AD110" s="551">
        <f>AD108</f>
        <v>95</v>
      </c>
      <c r="AE110" s="552">
        <v>1</v>
      </c>
      <c r="AF110" s="553">
        <f t="shared" ref="AF110" si="124">AC110*AE110/AD110</f>
        <v>5.263157894736842E-3</v>
      </c>
      <c r="AG110" s="544">
        <f>530178.58*1.4*1.302</f>
        <v>966409.51562399988</v>
      </c>
      <c r="AH110" s="20"/>
      <c r="AI110" s="25">
        <f t="shared" si="107"/>
        <v>5086.3658717052622</v>
      </c>
      <c r="AJ110" s="915"/>
      <c r="AL110" s="41">
        <f t="shared" si="111"/>
        <v>966409.51562399976</v>
      </c>
      <c r="AN110" s="51"/>
      <c r="AO110" s="51"/>
      <c r="AP110" s="51"/>
      <c r="AQ110" s="51"/>
      <c r="AR110" s="51"/>
    </row>
    <row r="111" spans="1:44">
      <c r="A111" s="989" t="s">
        <v>27</v>
      </c>
      <c r="B111" s="990"/>
      <c r="C111" s="990"/>
      <c r="D111" s="990"/>
      <c r="E111" s="990"/>
      <c r="F111" s="990"/>
      <c r="G111" s="990"/>
      <c r="H111" s="990"/>
      <c r="I111" s="991"/>
      <c r="J111" s="573">
        <f>SUM(J97:J110)</f>
        <v>45448.432136652635</v>
      </c>
      <c r="K111" s="916"/>
      <c r="L111" s="662"/>
      <c r="N111" s="972" t="s">
        <v>27</v>
      </c>
      <c r="O111" s="973"/>
      <c r="P111" s="973"/>
      <c r="Q111" s="973"/>
      <c r="R111" s="973"/>
      <c r="S111" s="973"/>
      <c r="T111" s="973"/>
      <c r="U111" s="973"/>
      <c r="V111" s="974"/>
      <c r="W111" s="646">
        <f>SUM(W97:W110)</f>
        <v>45448.432136652635</v>
      </c>
      <c r="X111" s="916"/>
      <c r="Y111" s="398"/>
      <c r="Z111" s="946" t="s">
        <v>27</v>
      </c>
      <c r="AA111" s="774"/>
      <c r="AB111" s="774"/>
      <c r="AC111" s="774"/>
      <c r="AD111" s="774"/>
      <c r="AE111" s="774"/>
      <c r="AF111" s="774"/>
      <c r="AG111" s="774"/>
      <c r="AH111" s="947"/>
      <c r="AI111" s="27">
        <f>SUM(AI97:AI110)</f>
        <v>75006.573189284216</v>
      </c>
      <c r="AJ111" s="916"/>
      <c r="AK111" s="41"/>
      <c r="AL111" s="132">
        <f>SUM(AL100:AL110)</f>
        <v>10232886.735623999</v>
      </c>
      <c r="AM111" s="527">
        <f>AM108-AL111</f>
        <v>4.3760016560554504E-3</v>
      </c>
      <c r="AN111" s="726"/>
      <c r="AO111" s="727"/>
      <c r="AP111" s="728"/>
      <c r="AQ111" s="716"/>
      <c r="AR111" s="716"/>
    </row>
    <row r="112" spans="1:44" ht="15" customHeight="1">
      <c r="A112" s="944" t="s">
        <v>61</v>
      </c>
      <c r="B112" s="785"/>
      <c r="C112" s="785"/>
      <c r="D112" s="785"/>
      <c r="E112" s="785"/>
      <c r="F112" s="785"/>
      <c r="G112" s="785"/>
      <c r="H112" s="785"/>
      <c r="I112" s="785"/>
      <c r="J112" s="785"/>
      <c r="K112" s="945"/>
      <c r="L112" s="661"/>
      <c r="N112" s="944" t="s">
        <v>61</v>
      </c>
      <c r="O112" s="785"/>
      <c r="P112" s="785"/>
      <c r="Q112" s="785"/>
      <c r="R112" s="785"/>
      <c r="S112" s="785"/>
      <c r="T112" s="785"/>
      <c r="U112" s="785"/>
      <c r="V112" s="785"/>
      <c r="W112" s="785"/>
      <c r="X112" s="945"/>
      <c r="Y112" s="396"/>
      <c r="Z112" s="944" t="s">
        <v>61</v>
      </c>
      <c r="AA112" s="785"/>
      <c r="AB112" s="785"/>
      <c r="AC112" s="785"/>
      <c r="AD112" s="785"/>
      <c r="AE112" s="785"/>
      <c r="AF112" s="785"/>
      <c r="AG112" s="785"/>
      <c r="AH112" s="785"/>
      <c r="AI112" s="785"/>
      <c r="AJ112" s="945"/>
      <c r="AK112" s="55"/>
      <c r="AL112" s="133"/>
      <c r="AM112" s="732"/>
      <c r="AN112" s="720"/>
      <c r="AO112" s="729"/>
      <c r="AP112" s="728"/>
      <c r="AQ112" s="716"/>
      <c r="AR112" s="51"/>
    </row>
    <row r="113" spans="1:46" ht="30">
      <c r="A113" s="650">
        <v>1</v>
      </c>
      <c r="B113" s="564" t="s">
        <v>96</v>
      </c>
      <c r="C113" s="207" t="s">
        <v>49</v>
      </c>
      <c r="D113" s="149">
        <f>0.5/95*E113</f>
        <v>0.23684210526315788</v>
      </c>
      <c r="E113" s="93">
        <f>F7</f>
        <v>45</v>
      </c>
      <c r="F113" s="94">
        <v>1</v>
      </c>
      <c r="G113" s="270">
        <f t="shared" ref="G113:G122" si="125">D113*F113/E113</f>
        <v>5.263157894736842E-3</v>
      </c>
      <c r="H113" s="200">
        <f>U113</f>
        <v>11000</v>
      </c>
      <c r="I113" s="20"/>
      <c r="J113" s="570">
        <f t="shared" ref="J113:J132" si="126">G113*H113</f>
        <v>57.89473684210526</v>
      </c>
      <c r="K113" s="917"/>
      <c r="L113" s="662"/>
      <c r="N113" s="650">
        <v>1</v>
      </c>
      <c r="O113" s="655" t="s">
        <v>96</v>
      </c>
      <c r="P113" s="207" t="s">
        <v>49</v>
      </c>
      <c r="Q113" s="149">
        <f>0.5/95*R113</f>
        <v>0.26315789473684209</v>
      </c>
      <c r="R113" s="93">
        <f>R97</f>
        <v>50</v>
      </c>
      <c r="S113" s="94">
        <v>1</v>
      </c>
      <c r="T113" s="270">
        <f t="shared" ref="T113:T120" si="127">Q113*S113/R113</f>
        <v>5.263157894736842E-3</v>
      </c>
      <c r="U113" s="200">
        <f>AG113</f>
        <v>11000</v>
      </c>
      <c r="V113" s="20"/>
      <c r="W113" s="645">
        <f t="shared" ref="W113:W124" si="128">T113*U113</f>
        <v>57.89473684210526</v>
      </c>
      <c r="X113" s="917"/>
      <c r="Y113" s="398"/>
      <c r="Z113" s="650">
        <v>1</v>
      </c>
      <c r="AA113" s="16" t="s">
        <v>96</v>
      </c>
      <c r="AB113" s="200" t="s">
        <v>49</v>
      </c>
      <c r="AC113" s="544">
        <v>0.5</v>
      </c>
      <c r="AD113" s="551">
        <f>AD97</f>
        <v>95</v>
      </c>
      <c r="AE113" s="552">
        <v>1</v>
      </c>
      <c r="AF113" s="553">
        <f t="shared" ref="AF113:AF128" si="129">AC113*AE113/AD113</f>
        <v>5.263157894736842E-3</v>
      </c>
      <c r="AG113" s="684">
        <v>11000</v>
      </c>
      <c r="AH113" s="649"/>
      <c r="AI113" s="25">
        <f t="shared" ref="AI113:AI127" si="130">AF113*AG113</f>
        <v>57.89473684210526</v>
      </c>
      <c r="AJ113" s="917"/>
      <c r="AK113" s="55">
        <f>AM107-AK111</f>
        <v>0</v>
      </c>
      <c r="AL113" s="41">
        <f>W113*R113+J113*E113+AI113*AD113</f>
        <v>11000</v>
      </c>
      <c r="AM113" s="718"/>
      <c r="AN113" s="717"/>
      <c r="AO113" s="77"/>
      <c r="AP113" s="51"/>
      <c r="AQ113" s="716"/>
      <c r="AR113" s="51"/>
      <c r="AS113" s="51"/>
      <c r="AT113" s="51"/>
    </row>
    <row r="114" spans="1:46" ht="30">
      <c r="A114" s="650">
        <v>2</v>
      </c>
      <c r="B114" s="564" t="s">
        <v>144</v>
      </c>
      <c r="C114" s="207" t="s">
        <v>49</v>
      </c>
      <c r="D114" s="149">
        <f>0.5/95*E114</f>
        <v>0.23684210526315788</v>
      </c>
      <c r="E114" s="93">
        <f>E113</f>
        <v>45</v>
      </c>
      <c r="F114" s="94">
        <v>1</v>
      </c>
      <c r="G114" s="270">
        <f t="shared" si="125"/>
        <v>5.263157894736842E-3</v>
      </c>
      <c r="H114" s="200">
        <f t="shared" ref="H114:H143" si="131">U114</f>
        <v>45000</v>
      </c>
      <c r="I114" s="20"/>
      <c r="J114" s="570">
        <f t="shared" si="126"/>
        <v>236.84210526315789</v>
      </c>
      <c r="K114" s="918"/>
      <c r="L114" s="662"/>
      <c r="N114" s="650">
        <v>2</v>
      </c>
      <c r="O114" s="655" t="s">
        <v>144</v>
      </c>
      <c r="P114" s="207" t="s">
        <v>49</v>
      </c>
      <c r="Q114" s="149">
        <f>0.5/95*R114</f>
        <v>0.26315789473684209</v>
      </c>
      <c r="R114" s="93">
        <f>R113</f>
        <v>50</v>
      </c>
      <c r="S114" s="94">
        <v>1</v>
      </c>
      <c r="T114" s="270">
        <f t="shared" si="127"/>
        <v>5.263157894736842E-3</v>
      </c>
      <c r="U114" s="200">
        <f t="shared" ref="U114:U144" si="132">AG114</f>
        <v>45000</v>
      </c>
      <c r="V114" s="20"/>
      <c r="W114" s="645">
        <f t="shared" si="128"/>
        <v>236.84210526315789</v>
      </c>
      <c r="X114" s="918"/>
      <c r="Y114" s="398"/>
      <c r="Z114" s="650">
        <v>2</v>
      </c>
      <c r="AA114" s="16" t="s">
        <v>144</v>
      </c>
      <c r="AB114" s="200" t="s">
        <v>49</v>
      </c>
      <c r="AC114" s="544">
        <v>0.5</v>
      </c>
      <c r="AD114" s="551">
        <f>AD113</f>
        <v>95</v>
      </c>
      <c r="AE114" s="552">
        <v>1</v>
      </c>
      <c r="AF114" s="553">
        <f t="shared" si="129"/>
        <v>5.263157894736842E-3</v>
      </c>
      <c r="AG114" s="684">
        <v>45000</v>
      </c>
      <c r="AH114" s="649"/>
      <c r="AI114" s="25">
        <f t="shared" si="130"/>
        <v>236.84210526315789</v>
      </c>
      <c r="AJ114" s="918"/>
      <c r="AK114" s="13">
        <v>340</v>
      </c>
      <c r="AL114" s="41">
        <f t="shared" ref="AL114:AL149" si="133">W114*R114+J114*E114+AI114*AD114</f>
        <v>45000</v>
      </c>
      <c r="AM114" s="718"/>
      <c r="AN114" s="717"/>
      <c r="AO114" s="77"/>
      <c r="AP114" s="51"/>
      <c r="AQ114" s="51"/>
      <c r="AR114" s="51"/>
      <c r="AS114" s="51"/>
      <c r="AT114" s="51"/>
    </row>
    <row r="115" spans="1:46" ht="30">
      <c r="A115" s="650">
        <v>3</v>
      </c>
      <c r="B115" s="564" t="s">
        <v>97</v>
      </c>
      <c r="C115" s="207" t="s">
        <v>49</v>
      </c>
      <c r="D115" s="149">
        <f>0.5/95*E115</f>
        <v>0.23684210526315788</v>
      </c>
      <c r="E115" s="93">
        <f t="shared" ref="E115:E141" si="134">E114</f>
        <v>45</v>
      </c>
      <c r="F115" s="94">
        <v>1</v>
      </c>
      <c r="G115" s="270">
        <f t="shared" si="125"/>
        <v>5.263157894736842E-3</v>
      </c>
      <c r="H115" s="200">
        <f t="shared" si="131"/>
        <v>5000</v>
      </c>
      <c r="I115" s="20"/>
      <c r="J115" s="570">
        <f t="shared" si="126"/>
        <v>26.315789473684209</v>
      </c>
      <c r="K115" s="918"/>
      <c r="L115" s="662"/>
      <c r="N115" s="650">
        <v>3</v>
      </c>
      <c r="O115" s="655" t="s">
        <v>97</v>
      </c>
      <c r="P115" s="207" t="s">
        <v>49</v>
      </c>
      <c r="Q115" s="149">
        <f>0.5/95*R115</f>
        <v>0.26315789473684209</v>
      </c>
      <c r="R115" s="93">
        <f t="shared" ref="R115:R141" si="135">R114</f>
        <v>50</v>
      </c>
      <c r="S115" s="94">
        <v>1</v>
      </c>
      <c r="T115" s="270">
        <f t="shared" si="127"/>
        <v>5.263157894736842E-3</v>
      </c>
      <c r="U115" s="200">
        <f t="shared" si="132"/>
        <v>5000</v>
      </c>
      <c r="V115" s="20"/>
      <c r="W115" s="645">
        <f t="shared" si="128"/>
        <v>26.315789473684209</v>
      </c>
      <c r="X115" s="918"/>
      <c r="Y115" s="398"/>
      <c r="Z115" s="650">
        <v>3</v>
      </c>
      <c r="AA115" s="16" t="s">
        <v>97</v>
      </c>
      <c r="AB115" s="200" t="s">
        <v>49</v>
      </c>
      <c r="AC115" s="544">
        <v>0.5</v>
      </c>
      <c r="AD115" s="551">
        <f t="shared" ref="AD115:AD132" si="136">AD114</f>
        <v>95</v>
      </c>
      <c r="AE115" s="552">
        <v>1</v>
      </c>
      <c r="AF115" s="553">
        <f t="shared" si="129"/>
        <v>5.263157894736842E-3</v>
      </c>
      <c r="AG115" s="684">
        <v>5000</v>
      </c>
      <c r="AH115" s="649"/>
      <c r="AI115" s="25">
        <f t="shared" si="130"/>
        <v>26.315789473684209</v>
      </c>
      <c r="AJ115" s="918"/>
      <c r="AK115" s="55">
        <f>AI157</f>
        <v>6212766.4922134317</v>
      </c>
      <c r="AL115" s="41">
        <f t="shared" si="133"/>
        <v>5000</v>
      </c>
      <c r="AM115" s="718"/>
      <c r="AN115" s="711"/>
      <c r="AO115" s="77"/>
      <c r="AP115" s="51"/>
      <c r="AQ115" s="51"/>
      <c r="AR115" s="51"/>
      <c r="AS115" s="51"/>
      <c r="AT115" s="51"/>
    </row>
    <row r="116" spans="1:46" ht="30">
      <c r="A116" s="650">
        <v>4</v>
      </c>
      <c r="B116" s="564" t="s">
        <v>81</v>
      </c>
      <c r="C116" s="207" t="s">
        <v>49</v>
      </c>
      <c r="D116" s="149">
        <f>0.5/95*E116</f>
        <v>0.23684210526315788</v>
      </c>
      <c r="E116" s="93">
        <f t="shared" si="134"/>
        <v>45</v>
      </c>
      <c r="F116" s="94">
        <v>1</v>
      </c>
      <c r="G116" s="270">
        <f t="shared" si="125"/>
        <v>5.263157894736842E-3</v>
      </c>
      <c r="H116" s="200">
        <f t="shared" si="131"/>
        <v>32400</v>
      </c>
      <c r="I116" s="20"/>
      <c r="J116" s="570">
        <f t="shared" si="126"/>
        <v>170.52631578947367</v>
      </c>
      <c r="K116" s="918"/>
      <c r="L116" s="662"/>
      <c r="N116" s="650">
        <v>4</v>
      </c>
      <c r="O116" s="655" t="s">
        <v>81</v>
      </c>
      <c r="P116" s="207" t="s">
        <v>49</v>
      </c>
      <c r="Q116" s="149">
        <f>0.5/95*R116</f>
        <v>0.26315789473684209</v>
      </c>
      <c r="R116" s="93">
        <f t="shared" si="135"/>
        <v>50</v>
      </c>
      <c r="S116" s="94">
        <v>1</v>
      </c>
      <c r="T116" s="270">
        <f t="shared" si="127"/>
        <v>5.263157894736842E-3</v>
      </c>
      <c r="U116" s="200">
        <f t="shared" si="132"/>
        <v>32400</v>
      </c>
      <c r="V116" s="20"/>
      <c r="W116" s="645">
        <f t="shared" si="128"/>
        <v>170.52631578947367</v>
      </c>
      <c r="X116" s="918"/>
      <c r="Y116" s="398"/>
      <c r="Z116" s="650">
        <v>4</v>
      </c>
      <c r="AA116" s="16" t="s">
        <v>81</v>
      </c>
      <c r="AB116" s="200" t="s">
        <v>49</v>
      </c>
      <c r="AC116" s="544">
        <v>0.5</v>
      </c>
      <c r="AD116" s="551">
        <f t="shared" si="136"/>
        <v>95</v>
      </c>
      <c r="AE116" s="552">
        <v>1</v>
      </c>
      <c r="AF116" s="553">
        <f t="shared" si="129"/>
        <v>5.263157894736842E-3</v>
      </c>
      <c r="AG116" s="684">
        <v>32400</v>
      </c>
      <c r="AH116" s="649"/>
      <c r="AI116" s="25">
        <f t="shared" si="130"/>
        <v>170.52631578947367</v>
      </c>
      <c r="AJ116" s="918"/>
      <c r="AK116" s="13">
        <v>226</v>
      </c>
      <c r="AL116" s="41">
        <f t="shared" si="133"/>
        <v>32399.999999999996</v>
      </c>
      <c r="AM116" s="718"/>
      <c r="AN116" s="711"/>
      <c r="AO116" s="77"/>
      <c r="AP116" s="51"/>
      <c r="AQ116" s="51"/>
      <c r="AR116" s="51"/>
      <c r="AS116" s="51"/>
      <c r="AT116" s="51"/>
    </row>
    <row r="117" spans="1:46" ht="30">
      <c r="A117" s="650">
        <v>5</v>
      </c>
      <c r="B117" s="564" t="s">
        <v>98</v>
      </c>
      <c r="C117" s="207" t="s">
        <v>49</v>
      </c>
      <c r="D117" s="149">
        <f>1/95*E117</f>
        <v>0.47368421052631576</v>
      </c>
      <c r="E117" s="93">
        <f t="shared" si="134"/>
        <v>45</v>
      </c>
      <c r="F117" s="94">
        <v>1</v>
      </c>
      <c r="G117" s="270">
        <f t="shared" si="125"/>
        <v>1.0526315789473684E-2</v>
      </c>
      <c r="H117" s="200">
        <f t="shared" si="131"/>
        <v>0</v>
      </c>
      <c r="I117" s="20"/>
      <c r="J117" s="570">
        <f t="shared" si="126"/>
        <v>0</v>
      </c>
      <c r="K117" s="918"/>
      <c r="L117" s="662"/>
      <c r="N117" s="650">
        <v>5</v>
      </c>
      <c r="O117" s="655" t="s">
        <v>98</v>
      </c>
      <c r="P117" s="207" t="s">
        <v>49</v>
      </c>
      <c r="Q117" s="149">
        <f>1/95*R117</f>
        <v>0.52631578947368418</v>
      </c>
      <c r="R117" s="93">
        <f t="shared" si="135"/>
        <v>50</v>
      </c>
      <c r="S117" s="94">
        <v>1</v>
      </c>
      <c r="T117" s="270">
        <f t="shared" si="127"/>
        <v>1.0526315789473684E-2</v>
      </c>
      <c r="U117" s="200">
        <f t="shared" si="132"/>
        <v>0</v>
      </c>
      <c r="V117" s="20"/>
      <c r="W117" s="645">
        <f t="shared" si="128"/>
        <v>0</v>
      </c>
      <c r="X117" s="918"/>
      <c r="Y117" s="398"/>
      <c r="Z117" s="650">
        <v>5</v>
      </c>
      <c r="AA117" s="16"/>
      <c r="AB117" s="207" t="s">
        <v>49</v>
      </c>
      <c r="AC117" s="544"/>
      <c r="AD117" s="551">
        <f t="shared" si="136"/>
        <v>95</v>
      </c>
      <c r="AE117" s="552">
        <v>1</v>
      </c>
      <c r="AF117" s="553">
        <f t="shared" si="129"/>
        <v>0</v>
      </c>
      <c r="AG117" s="685"/>
      <c r="AH117" s="649"/>
      <c r="AI117" s="25">
        <f t="shared" si="130"/>
        <v>0</v>
      </c>
      <c r="AJ117" s="918"/>
      <c r="AK117" s="13">
        <v>226</v>
      </c>
      <c r="AL117" s="41">
        <f t="shared" si="133"/>
        <v>0</v>
      </c>
      <c r="AM117" s="718"/>
      <c r="AN117" s="711"/>
      <c r="AO117" s="77"/>
      <c r="AP117" s="51"/>
      <c r="AQ117" s="51"/>
      <c r="AR117" s="51"/>
      <c r="AS117" s="51"/>
      <c r="AT117" s="51"/>
    </row>
    <row r="118" spans="1:46" ht="30">
      <c r="A118" s="650">
        <v>6</v>
      </c>
      <c r="B118" s="564" t="s">
        <v>272</v>
      </c>
      <c r="C118" s="207" t="s">
        <v>49</v>
      </c>
      <c r="D118" s="149">
        <f t="shared" ref="D118:D123" si="137">0.5/95*E118</f>
        <v>0.23684210526315788</v>
      </c>
      <c r="E118" s="93">
        <f t="shared" si="134"/>
        <v>45</v>
      </c>
      <c r="F118" s="94">
        <v>1</v>
      </c>
      <c r="G118" s="270">
        <f t="shared" si="125"/>
        <v>5.263157894736842E-3</v>
      </c>
      <c r="H118" s="200">
        <f t="shared" si="131"/>
        <v>7500</v>
      </c>
      <c r="I118" s="20"/>
      <c r="J118" s="570">
        <f t="shared" si="126"/>
        <v>39.473684210526315</v>
      </c>
      <c r="K118" s="918"/>
      <c r="L118" s="662"/>
      <c r="N118" s="650">
        <v>6</v>
      </c>
      <c r="O118" s="655" t="str">
        <f>B118</f>
        <v>Контроль качества текстильных материалов</v>
      </c>
      <c r="P118" s="207" t="s">
        <v>49</v>
      </c>
      <c r="Q118" s="149">
        <f t="shared" ref="Q118:Q123" si="138">0.5/95*R118</f>
        <v>0.26315789473684209</v>
      </c>
      <c r="R118" s="93">
        <v>50</v>
      </c>
      <c r="S118" s="94">
        <v>1</v>
      </c>
      <c r="T118" s="270">
        <f t="shared" si="127"/>
        <v>5.263157894736842E-3</v>
      </c>
      <c r="U118" s="200">
        <f t="shared" si="132"/>
        <v>7500</v>
      </c>
      <c r="V118" s="20"/>
      <c r="W118" s="645">
        <f t="shared" si="128"/>
        <v>39.473684210526315</v>
      </c>
      <c r="X118" s="918"/>
      <c r="Y118" s="398"/>
      <c r="Z118" s="650">
        <v>6</v>
      </c>
      <c r="AA118" s="16" t="str">
        <f>O118</f>
        <v>Контроль качества текстильных материалов</v>
      </c>
      <c r="AB118" s="200" t="s">
        <v>49</v>
      </c>
      <c r="AC118" s="684">
        <v>0.5</v>
      </c>
      <c r="AD118" s="551">
        <f t="shared" si="136"/>
        <v>95</v>
      </c>
      <c r="AE118" s="552">
        <v>1</v>
      </c>
      <c r="AF118" s="553">
        <f t="shared" si="129"/>
        <v>5.263157894736842E-3</v>
      </c>
      <c r="AG118" s="684">
        <v>7500</v>
      </c>
      <c r="AH118" s="649"/>
      <c r="AI118" s="25">
        <f t="shared" si="130"/>
        <v>39.473684210526315</v>
      </c>
      <c r="AJ118" s="918"/>
      <c r="AK118" s="13">
        <v>226</v>
      </c>
      <c r="AL118" s="41">
        <f t="shared" si="133"/>
        <v>7500</v>
      </c>
      <c r="AM118" s="718"/>
      <c r="AN118" s="711"/>
      <c r="AO118" s="77"/>
      <c r="AP118" s="51"/>
      <c r="AQ118" s="51"/>
      <c r="AR118" s="51"/>
      <c r="AS118" s="51"/>
      <c r="AT118" s="51"/>
    </row>
    <row r="119" spans="1:46" ht="30">
      <c r="A119" s="650">
        <v>7</v>
      </c>
      <c r="B119" s="564" t="s">
        <v>132</v>
      </c>
      <c r="C119" s="207" t="s">
        <v>49</v>
      </c>
      <c r="D119" s="149">
        <f t="shared" si="137"/>
        <v>0.23684210526315788</v>
      </c>
      <c r="E119" s="93">
        <f t="shared" si="134"/>
        <v>45</v>
      </c>
      <c r="F119" s="94">
        <v>1</v>
      </c>
      <c r="G119" s="270">
        <f>D119*F119/E119</f>
        <v>5.263157894736842E-3</v>
      </c>
      <c r="H119" s="200">
        <f t="shared" si="131"/>
        <v>65695</v>
      </c>
      <c r="I119" s="20"/>
      <c r="J119" s="570">
        <f t="shared" si="126"/>
        <v>345.76315789473682</v>
      </c>
      <c r="K119" s="918"/>
      <c r="L119" s="662"/>
      <c r="N119" s="650">
        <v>7</v>
      </c>
      <c r="O119" s="655" t="s">
        <v>132</v>
      </c>
      <c r="P119" s="207" t="s">
        <v>49</v>
      </c>
      <c r="Q119" s="149">
        <f t="shared" si="138"/>
        <v>0.26315789473684209</v>
      </c>
      <c r="R119" s="93">
        <v>50</v>
      </c>
      <c r="S119" s="94">
        <v>1</v>
      </c>
      <c r="T119" s="270">
        <f t="shared" ref="T119" si="139">Q119*S119/R119</f>
        <v>5.263157894736842E-3</v>
      </c>
      <c r="U119" s="200">
        <f t="shared" si="132"/>
        <v>65695</v>
      </c>
      <c r="V119" s="20"/>
      <c r="W119" s="645">
        <f t="shared" ref="W119" si="140">T119*U119</f>
        <v>345.76315789473682</v>
      </c>
      <c r="X119" s="918"/>
      <c r="Y119" s="398"/>
      <c r="Z119" s="650">
        <v>7</v>
      </c>
      <c r="AA119" s="16" t="s">
        <v>146</v>
      </c>
      <c r="AB119" s="200" t="s">
        <v>49</v>
      </c>
      <c r="AC119" s="684">
        <v>0.5</v>
      </c>
      <c r="AD119" s="551">
        <f t="shared" si="136"/>
        <v>95</v>
      </c>
      <c r="AE119" s="552">
        <v>1</v>
      </c>
      <c r="AF119" s="553">
        <f t="shared" si="129"/>
        <v>5.263157894736842E-3</v>
      </c>
      <c r="AG119" s="684">
        <v>65695</v>
      </c>
      <c r="AH119" s="649"/>
      <c r="AI119" s="25">
        <f t="shared" si="130"/>
        <v>345.76315789473682</v>
      </c>
      <c r="AJ119" s="918"/>
      <c r="AK119" s="13">
        <v>226</v>
      </c>
      <c r="AL119" s="41">
        <f t="shared" si="133"/>
        <v>65695</v>
      </c>
      <c r="AM119" s="718"/>
      <c r="AN119" s="711"/>
      <c r="AO119" s="77"/>
      <c r="AP119" s="51"/>
      <c r="AQ119" s="51"/>
      <c r="AR119" s="51"/>
      <c r="AS119" s="51"/>
      <c r="AT119" s="51"/>
    </row>
    <row r="120" spans="1:46" ht="30">
      <c r="A120" s="650">
        <v>8</v>
      </c>
      <c r="B120" s="564" t="s">
        <v>271</v>
      </c>
      <c r="C120" s="207" t="s">
        <v>49</v>
      </c>
      <c r="D120" s="149">
        <f t="shared" si="137"/>
        <v>0.23684210526315788</v>
      </c>
      <c r="E120" s="93">
        <f t="shared" si="134"/>
        <v>45</v>
      </c>
      <c r="F120" s="94">
        <v>1</v>
      </c>
      <c r="G120" s="270">
        <f>D120*F120/E120</f>
        <v>5.263157894736842E-3</v>
      </c>
      <c r="H120" s="200">
        <f t="shared" si="131"/>
        <v>4200</v>
      </c>
      <c r="I120" s="20"/>
      <c r="J120" s="570">
        <f t="shared" si="126"/>
        <v>22.105263157894736</v>
      </c>
      <c r="K120" s="918"/>
      <c r="L120" s="662"/>
      <c r="N120" s="650">
        <v>8</v>
      </c>
      <c r="O120" s="655" t="str">
        <f>B120</f>
        <v>Испытание диэлектрических бот и перчаток</v>
      </c>
      <c r="P120" s="207" t="s">
        <v>49</v>
      </c>
      <c r="Q120" s="149">
        <f t="shared" si="138"/>
        <v>0.26315789473684209</v>
      </c>
      <c r="R120" s="93">
        <v>50</v>
      </c>
      <c r="S120" s="94">
        <v>1</v>
      </c>
      <c r="T120" s="270">
        <f t="shared" si="127"/>
        <v>5.263157894736842E-3</v>
      </c>
      <c r="U120" s="200">
        <f t="shared" si="132"/>
        <v>4200</v>
      </c>
      <c r="V120" s="20"/>
      <c r="W120" s="645">
        <f t="shared" si="128"/>
        <v>22.105263157894736</v>
      </c>
      <c r="X120" s="918"/>
      <c r="Y120" s="398"/>
      <c r="Z120" s="650">
        <v>8</v>
      </c>
      <c r="AA120" s="16" t="str">
        <f>O120</f>
        <v>Испытание диэлектрических бот и перчаток</v>
      </c>
      <c r="AB120" s="207" t="s">
        <v>49</v>
      </c>
      <c r="AC120" s="544">
        <v>0.5</v>
      </c>
      <c r="AD120" s="551">
        <f t="shared" si="136"/>
        <v>95</v>
      </c>
      <c r="AE120" s="552">
        <v>1</v>
      </c>
      <c r="AF120" s="553">
        <f t="shared" si="129"/>
        <v>5.263157894736842E-3</v>
      </c>
      <c r="AG120" s="685">
        <v>4200</v>
      </c>
      <c r="AH120" s="649"/>
      <c r="AI120" s="25">
        <f t="shared" si="130"/>
        <v>22.105263157894736</v>
      </c>
      <c r="AJ120" s="918"/>
      <c r="AK120" s="13">
        <v>226</v>
      </c>
      <c r="AL120" s="41">
        <f t="shared" si="133"/>
        <v>4200</v>
      </c>
      <c r="AM120" s="718"/>
      <c r="AN120" s="711"/>
      <c r="AO120" s="77"/>
      <c r="AP120" s="51"/>
      <c r="AQ120" s="716"/>
      <c r="AR120" s="51"/>
      <c r="AS120" s="51"/>
      <c r="AT120" s="51"/>
    </row>
    <row r="121" spans="1:46" ht="45">
      <c r="A121" s="650">
        <v>9</v>
      </c>
      <c r="B121" s="564" t="s">
        <v>264</v>
      </c>
      <c r="C121" s="207" t="s">
        <v>49</v>
      </c>
      <c r="D121" s="149">
        <f t="shared" si="137"/>
        <v>0.23684210526315788</v>
      </c>
      <c r="E121" s="93">
        <f t="shared" si="134"/>
        <v>45</v>
      </c>
      <c r="F121" s="94">
        <v>1</v>
      </c>
      <c r="G121" s="270">
        <f t="shared" si="125"/>
        <v>5.263157894736842E-3</v>
      </c>
      <c r="H121" s="200">
        <f t="shared" si="131"/>
        <v>15000</v>
      </c>
      <c r="I121" s="20"/>
      <c r="J121" s="570">
        <f t="shared" si="126"/>
        <v>78.94736842105263</v>
      </c>
      <c r="K121" s="918"/>
      <c r="L121" s="662"/>
      <c r="N121" s="650">
        <v>9</v>
      </c>
      <c r="O121" s="655" t="s">
        <v>264</v>
      </c>
      <c r="P121" s="207" t="s">
        <v>49</v>
      </c>
      <c r="Q121" s="149">
        <f t="shared" si="138"/>
        <v>0.26315789473684209</v>
      </c>
      <c r="R121" s="93">
        <v>50</v>
      </c>
      <c r="S121" s="94">
        <v>1</v>
      </c>
      <c r="T121" s="270">
        <f t="shared" ref="T121" si="141">Q121*S121/R121</f>
        <v>5.263157894736842E-3</v>
      </c>
      <c r="U121" s="200">
        <f t="shared" si="132"/>
        <v>15000</v>
      </c>
      <c r="V121" s="20"/>
      <c r="W121" s="645">
        <f t="shared" ref="W121" si="142">T121*U121</f>
        <v>78.94736842105263</v>
      </c>
      <c r="X121" s="918"/>
      <c r="Y121" s="398"/>
      <c r="Z121" s="650">
        <v>9</v>
      </c>
      <c r="AA121" s="16" t="str">
        <f>O121</f>
        <v>Материальные запасы прочие (доводчики, смесители, шланги)</v>
      </c>
      <c r="AB121" s="207" t="s">
        <v>49</v>
      </c>
      <c r="AC121" s="544">
        <v>0.5</v>
      </c>
      <c r="AD121" s="551">
        <f t="shared" si="136"/>
        <v>95</v>
      </c>
      <c r="AE121" s="552">
        <v>1</v>
      </c>
      <c r="AF121" s="553">
        <f t="shared" si="129"/>
        <v>5.263157894736842E-3</v>
      </c>
      <c r="AG121" s="685">
        <v>15000</v>
      </c>
      <c r="AH121" s="649"/>
      <c r="AI121" s="25">
        <f t="shared" si="130"/>
        <v>78.94736842105263</v>
      </c>
      <c r="AJ121" s="918"/>
      <c r="AK121" s="13">
        <v>226</v>
      </c>
      <c r="AL121" s="41">
        <f t="shared" si="133"/>
        <v>15000</v>
      </c>
      <c r="AM121" s="718"/>
      <c r="AN121" s="711"/>
      <c r="AO121" s="77"/>
      <c r="AP121" s="51"/>
      <c r="AQ121" s="716"/>
      <c r="AR121" s="51"/>
      <c r="AS121" s="51"/>
      <c r="AT121" s="51"/>
    </row>
    <row r="122" spans="1:46" ht="30">
      <c r="A122" s="650">
        <v>10</v>
      </c>
      <c r="B122" s="564" t="s">
        <v>104</v>
      </c>
      <c r="C122" s="207" t="s">
        <v>49</v>
      </c>
      <c r="D122" s="149">
        <f t="shared" si="137"/>
        <v>0.23684210526315788</v>
      </c>
      <c r="E122" s="93">
        <f t="shared" si="134"/>
        <v>45</v>
      </c>
      <c r="F122" s="94">
        <v>1</v>
      </c>
      <c r="G122" s="270">
        <f t="shared" si="125"/>
        <v>5.263157894736842E-3</v>
      </c>
      <c r="H122" s="200">
        <f t="shared" si="131"/>
        <v>2600</v>
      </c>
      <c r="I122" s="20"/>
      <c r="J122" s="570">
        <f t="shared" si="126"/>
        <v>13.684210526315789</v>
      </c>
      <c r="K122" s="918"/>
      <c r="L122" s="662"/>
      <c r="N122" s="650">
        <v>10</v>
      </c>
      <c r="O122" s="655" t="s">
        <v>104</v>
      </c>
      <c r="P122" s="207" t="s">
        <v>49</v>
      </c>
      <c r="Q122" s="149">
        <f t="shared" si="138"/>
        <v>0.26315789473684209</v>
      </c>
      <c r="R122" s="93">
        <v>50</v>
      </c>
      <c r="S122" s="94">
        <v>1</v>
      </c>
      <c r="T122" s="270">
        <f t="shared" ref="T122" si="143">Q122*S122/R122</f>
        <v>5.263157894736842E-3</v>
      </c>
      <c r="U122" s="200">
        <f t="shared" si="132"/>
        <v>2600</v>
      </c>
      <c r="V122" s="20"/>
      <c r="W122" s="645">
        <f t="shared" si="128"/>
        <v>13.684210526315789</v>
      </c>
      <c r="X122" s="918"/>
      <c r="Y122" s="398"/>
      <c r="Z122" s="650">
        <v>10</v>
      </c>
      <c r="AA122" s="16" t="s">
        <v>104</v>
      </c>
      <c r="AB122" s="207" t="s">
        <v>49</v>
      </c>
      <c r="AC122" s="544">
        <v>0.5</v>
      </c>
      <c r="AD122" s="551">
        <f t="shared" si="136"/>
        <v>95</v>
      </c>
      <c r="AE122" s="552">
        <v>1</v>
      </c>
      <c r="AF122" s="553">
        <f t="shared" si="129"/>
        <v>5.263157894736842E-3</v>
      </c>
      <c r="AG122" s="685">
        <v>2600</v>
      </c>
      <c r="AH122" s="649"/>
      <c r="AI122" s="25">
        <f t="shared" si="130"/>
        <v>13.684210526315789</v>
      </c>
      <c r="AJ122" s="918"/>
      <c r="AK122" s="13">
        <v>290</v>
      </c>
      <c r="AL122" s="41">
        <f t="shared" si="133"/>
        <v>2600</v>
      </c>
      <c r="AM122" s="718"/>
      <c r="AN122" s="711"/>
      <c r="AO122" s="77"/>
      <c r="AP122" s="51"/>
      <c r="AQ122" s="51"/>
      <c r="AR122" s="51"/>
      <c r="AS122" s="51"/>
      <c r="AT122" s="51"/>
    </row>
    <row r="123" spans="1:46" ht="30">
      <c r="A123" s="650">
        <v>11</v>
      </c>
      <c r="B123" s="564" t="s">
        <v>105</v>
      </c>
      <c r="C123" s="207" t="s">
        <v>49</v>
      </c>
      <c r="D123" s="149">
        <f t="shared" si="137"/>
        <v>0.23684210526315788</v>
      </c>
      <c r="E123" s="93">
        <f t="shared" si="134"/>
        <v>45</v>
      </c>
      <c r="F123" s="94">
        <v>1</v>
      </c>
      <c r="G123" s="270">
        <f>D123*F123/E123</f>
        <v>5.263157894736842E-3</v>
      </c>
      <c r="H123" s="200">
        <f t="shared" si="131"/>
        <v>900</v>
      </c>
      <c r="I123" s="20"/>
      <c r="J123" s="577">
        <f t="shared" si="126"/>
        <v>4.7368421052631575</v>
      </c>
      <c r="K123" s="918"/>
      <c r="L123" s="662"/>
      <c r="N123" s="650">
        <v>11</v>
      </c>
      <c r="O123" s="655" t="s">
        <v>105</v>
      </c>
      <c r="P123" s="207" t="s">
        <v>49</v>
      </c>
      <c r="Q123" s="149">
        <f t="shared" si="138"/>
        <v>0.26315789473684209</v>
      </c>
      <c r="R123" s="93">
        <v>50</v>
      </c>
      <c r="S123" s="94">
        <v>1</v>
      </c>
      <c r="T123" s="270">
        <f>Q123*S123/R123</f>
        <v>5.263157894736842E-3</v>
      </c>
      <c r="U123" s="200">
        <f t="shared" si="132"/>
        <v>900</v>
      </c>
      <c r="V123" s="20"/>
      <c r="W123" s="651">
        <f t="shared" si="128"/>
        <v>4.7368421052631575</v>
      </c>
      <c r="X123" s="918"/>
      <c r="Y123" s="398"/>
      <c r="Z123" s="650">
        <v>11</v>
      </c>
      <c r="AA123" s="16" t="s">
        <v>105</v>
      </c>
      <c r="AB123" s="207" t="s">
        <v>49</v>
      </c>
      <c r="AC123" s="544">
        <v>0.5</v>
      </c>
      <c r="AD123" s="551">
        <f t="shared" si="136"/>
        <v>95</v>
      </c>
      <c r="AE123" s="552">
        <v>1</v>
      </c>
      <c r="AF123" s="553">
        <f t="shared" si="129"/>
        <v>5.263157894736842E-3</v>
      </c>
      <c r="AG123" s="685">
        <v>900</v>
      </c>
      <c r="AH123" s="649"/>
      <c r="AI123" s="64">
        <f t="shared" si="130"/>
        <v>4.7368421052631575</v>
      </c>
      <c r="AJ123" s="918"/>
      <c r="AK123" s="13">
        <v>212</v>
      </c>
      <c r="AL123" s="41">
        <f t="shared" si="133"/>
        <v>899.99999999999989</v>
      </c>
      <c r="AM123" s="718"/>
      <c r="AN123" s="711"/>
      <c r="AO123" s="77"/>
      <c r="AP123" s="51"/>
      <c r="AQ123" s="51"/>
      <c r="AR123" s="51"/>
      <c r="AS123" s="51"/>
      <c r="AT123" s="51"/>
    </row>
    <row r="124" spans="1:46" ht="30">
      <c r="A124" s="650">
        <v>12</v>
      </c>
      <c r="B124" s="564" t="s">
        <v>107</v>
      </c>
      <c r="C124" s="207" t="s">
        <v>49</v>
      </c>
      <c r="D124" s="149">
        <f>11/95*E124</f>
        <v>5.2105263157894735</v>
      </c>
      <c r="E124" s="93">
        <f t="shared" si="134"/>
        <v>45</v>
      </c>
      <c r="F124" s="94">
        <v>1</v>
      </c>
      <c r="G124" s="270">
        <f t="shared" ref="G124:G130" si="144">D124*F124/E124</f>
        <v>0.11578947368421053</v>
      </c>
      <c r="H124" s="200">
        <f t="shared" si="131"/>
        <v>2800</v>
      </c>
      <c r="I124" s="20"/>
      <c r="J124" s="570">
        <f t="shared" si="126"/>
        <v>324.21052631578948</v>
      </c>
      <c r="K124" s="918"/>
      <c r="L124" s="662"/>
      <c r="N124" s="650">
        <v>12</v>
      </c>
      <c r="O124" s="655" t="s">
        <v>107</v>
      </c>
      <c r="P124" s="207" t="s">
        <v>49</v>
      </c>
      <c r="Q124" s="149">
        <f>11/95*R124</f>
        <v>5.7894736842105265</v>
      </c>
      <c r="R124" s="93">
        <v>50</v>
      </c>
      <c r="S124" s="94">
        <v>1</v>
      </c>
      <c r="T124" s="270">
        <f t="shared" ref="T124" si="145">Q124*S124/R124</f>
        <v>0.11578947368421053</v>
      </c>
      <c r="U124" s="200">
        <f t="shared" si="132"/>
        <v>2800</v>
      </c>
      <c r="V124" s="20"/>
      <c r="W124" s="645">
        <f t="shared" si="128"/>
        <v>324.21052631578948</v>
      </c>
      <c r="X124" s="918"/>
      <c r="Y124" s="398"/>
      <c r="Z124" s="650">
        <v>12</v>
      </c>
      <c r="AA124" s="16" t="s">
        <v>107</v>
      </c>
      <c r="AB124" s="200" t="s">
        <v>49</v>
      </c>
      <c r="AC124" s="544">
        <v>10</v>
      </c>
      <c r="AD124" s="551">
        <f t="shared" si="136"/>
        <v>95</v>
      </c>
      <c r="AE124" s="552">
        <v>1</v>
      </c>
      <c r="AF124" s="553">
        <f t="shared" si="129"/>
        <v>0.10526315789473684</v>
      </c>
      <c r="AG124" s="684">
        <v>2800</v>
      </c>
      <c r="AH124" s="649"/>
      <c r="AI124" s="25">
        <f t="shared" si="130"/>
        <v>294.73684210526312</v>
      </c>
      <c r="AJ124" s="918"/>
      <c r="AK124" s="13">
        <v>226</v>
      </c>
      <c r="AL124" s="41">
        <f t="shared" si="133"/>
        <v>58800</v>
      </c>
      <c r="AM124" s="718"/>
      <c r="AN124" s="711"/>
      <c r="AO124" s="77"/>
      <c r="AP124" s="51"/>
      <c r="AQ124" s="51"/>
      <c r="AR124" s="51"/>
      <c r="AS124" s="51"/>
      <c r="AT124" s="51"/>
    </row>
    <row r="125" spans="1:46" ht="30">
      <c r="A125" s="650">
        <v>13</v>
      </c>
      <c r="B125" s="564" t="s">
        <v>149</v>
      </c>
      <c r="C125" s="207" t="s">
        <v>49</v>
      </c>
      <c r="D125" s="149">
        <f>0.5/95*E125</f>
        <v>0.23684210526315788</v>
      </c>
      <c r="E125" s="93">
        <f t="shared" si="134"/>
        <v>45</v>
      </c>
      <c r="F125" s="94">
        <v>1</v>
      </c>
      <c r="G125" s="270">
        <f t="shared" si="144"/>
        <v>5.263157894736842E-3</v>
      </c>
      <c r="H125" s="200">
        <f t="shared" si="131"/>
        <v>11000</v>
      </c>
      <c r="I125" s="20"/>
      <c r="J125" s="570">
        <f t="shared" si="126"/>
        <v>57.89473684210526</v>
      </c>
      <c r="K125" s="918"/>
      <c r="L125" s="662"/>
      <c r="N125" s="650">
        <v>13</v>
      </c>
      <c r="O125" s="655" t="s">
        <v>149</v>
      </c>
      <c r="P125" s="207" t="s">
        <v>49</v>
      </c>
      <c r="Q125" s="149">
        <f>0.5/95*R125</f>
        <v>0.26315789473684209</v>
      </c>
      <c r="R125" s="93">
        <v>50</v>
      </c>
      <c r="S125" s="94">
        <v>1</v>
      </c>
      <c r="T125" s="270">
        <f>Q125*S127/R125</f>
        <v>5.263157894736842E-3</v>
      </c>
      <c r="U125" s="200">
        <f t="shared" si="132"/>
        <v>11000</v>
      </c>
      <c r="V125" s="20"/>
      <c r="W125" s="645">
        <f t="shared" ref="W125" si="146">T125*U125</f>
        <v>57.89473684210526</v>
      </c>
      <c r="X125" s="918"/>
      <c r="Y125" s="398"/>
      <c r="Z125" s="650">
        <v>13</v>
      </c>
      <c r="AA125" s="16" t="s">
        <v>149</v>
      </c>
      <c r="AB125" s="200" t="s">
        <v>49</v>
      </c>
      <c r="AC125" s="544">
        <v>0.5</v>
      </c>
      <c r="AD125" s="551">
        <f t="shared" si="136"/>
        <v>95</v>
      </c>
      <c r="AE125" s="552">
        <v>1</v>
      </c>
      <c r="AF125" s="553">
        <f t="shared" si="129"/>
        <v>5.263157894736842E-3</v>
      </c>
      <c r="AG125" s="684">
        <v>11000</v>
      </c>
      <c r="AH125" s="649"/>
      <c r="AI125" s="25">
        <f t="shared" si="130"/>
        <v>57.89473684210526</v>
      </c>
      <c r="AJ125" s="918"/>
      <c r="AK125" s="13">
        <v>226</v>
      </c>
      <c r="AL125" s="41">
        <f t="shared" si="133"/>
        <v>11000</v>
      </c>
      <c r="AM125" s="718"/>
      <c r="AN125" s="711"/>
      <c r="AO125" s="77"/>
      <c r="AP125" s="51"/>
      <c r="AQ125" s="51"/>
      <c r="AR125" s="51"/>
      <c r="AS125" s="51"/>
      <c r="AT125" s="51"/>
    </row>
    <row r="126" spans="1:46" ht="49.5" customHeight="1">
      <c r="A126" s="650">
        <v>14</v>
      </c>
      <c r="B126" s="564" t="s">
        <v>150</v>
      </c>
      <c r="C126" s="207" t="s">
        <v>49</v>
      </c>
      <c r="D126" s="149">
        <f>0.5/95*E126</f>
        <v>0.23684210526315788</v>
      </c>
      <c r="E126" s="93">
        <f t="shared" si="134"/>
        <v>45</v>
      </c>
      <c r="F126" s="94">
        <v>1</v>
      </c>
      <c r="G126" s="270">
        <f t="shared" si="144"/>
        <v>5.263157894736842E-3</v>
      </c>
      <c r="H126" s="200">
        <f t="shared" si="131"/>
        <v>12000</v>
      </c>
      <c r="I126" s="20"/>
      <c r="J126" s="570">
        <f t="shared" si="126"/>
        <v>63.157894736842103</v>
      </c>
      <c r="K126" s="918"/>
      <c r="L126" s="662"/>
      <c r="N126" s="650">
        <v>14</v>
      </c>
      <c r="O126" s="655" t="s">
        <v>150</v>
      </c>
      <c r="P126" s="207" t="s">
        <v>49</v>
      </c>
      <c r="Q126" s="149">
        <f>0.5/95*R126</f>
        <v>0.26315789473684209</v>
      </c>
      <c r="R126" s="93">
        <v>50</v>
      </c>
      <c r="S126" s="94">
        <v>1</v>
      </c>
      <c r="T126" s="270">
        <f t="shared" ref="T126" si="147">Q126*S126/R126</f>
        <v>5.263157894736842E-3</v>
      </c>
      <c r="U126" s="200">
        <f t="shared" si="132"/>
        <v>12000</v>
      </c>
      <c r="V126" s="20"/>
      <c r="W126" s="645">
        <f t="shared" ref="W126" si="148">T126*U126</f>
        <v>63.157894736842103</v>
      </c>
      <c r="X126" s="918"/>
      <c r="Y126" s="398"/>
      <c r="Z126" s="650">
        <v>14</v>
      </c>
      <c r="AA126" s="16" t="s">
        <v>150</v>
      </c>
      <c r="AB126" s="207" t="s">
        <v>49</v>
      </c>
      <c r="AC126" s="544">
        <v>0.5</v>
      </c>
      <c r="AD126" s="551">
        <f t="shared" si="136"/>
        <v>95</v>
      </c>
      <c r="AE126" s="552">
        <v>1</v>
      </c>
      <c r="AF126" s="553">
        <f t="shared" si="129"/>
        <v>5.263157894736842E-3</v>
      </c>
      <c r="AG126" s="685">
        <v>12000</v>
      </c>
      <c r="AH126" s="649"/>
      <c r="AI126" s="25">
        <f t="shared" si="130"/>
        <v>63.157894736842103</v>
      </c>
      <c r="AJ126" s="918"/>
      <c r="AK126" s="13">
        <v>226</v>
      </c>
      <c r="AL126" s="41">
        <f t="shared" si="133"/>
        <v>12000</v>
      </c>
      <c r="AM126" s="718"/>
      <c r="AN126" s="711"/>
      <c r="AO126" s="77"/>
      <c r="AP126" s="51"/>
      <c r="AQ126" s="51"/>
      <c r="AR126" s="51"/>
      <c r="AS126" s="51"/>
      <c r="AT126" s="51"/>
    </row>
    <row r="127" spans="1:46" ht="49.5" customHeight="1">
      <c r="A127" s="650">
        <v>15</v>
      </c>
      <c r="B127" s="564" t="s">
        <v>148</v>
      </c>
      <c r="C127" s="207" t="s">
        <v>49</v>
      </c>
      <c r="D127" s="149">
        <f>0.5/95*E127</f>
        <v>0.23684210526315788</v>
      </c>
      <c r="E127" s="93">
        <f t="shared" si="134"/>
        <v>45</v>
      </c>
      <c r="F127" s="94">
        <v>1</v>
      </c>
      <c r="G127" s="270">
        <f t="shared" si="144"/>
        <v>5.263157894736842E-3</v>
      </c>
      <c r="H127" s="200">
        <f t="shared" si="131"/>
        <v>45000</v>
      </c>
      <c r="I127" s="20"/>
      <c r="J127" s="570">
        <f t="shared" si="126"/>
        <v>236.84210526315789</v>
      </c>
      <c r="K127" s="918"/>
      <c r="L127" s="662"/>
      <c r="N127" s="650">
        <v>15</v>
      </c>
      <c r="O127" s="655" t="s">
        <v>148</v>
      </c>
      <c r="P127" s="207" t="s">
        <v>49</v>
      </c>
      <c r="Q127" s="149">
        <f>0.5/95*R127</f>
        <v>0.26315789473684209</v>
      </c>
      <c r="R127" s="93">
        <v>50</v>
      </c>
      <c r="S127" s="94">
        <v>1</v>
      </c>
      <c r="T127" s="270">
        <f t="shared" ref="T127" si="149">Q127*S127/R127</f>
        <v>5.263157894736842E-3</v>
      </c>
      <c r="U127" s="200">
        <f t="shared" si="132"/>
        <v>45000</v>
      </c>
      <c r="V127" s="20"/>
      <c r="W127" s="645">
        <f t="shared" ref="W127" si="150">T127*U127</f>
        <v>236.84210526315789</v>
      </c>
      <c r="X127" s="918"/>
      <c r="Y127" s="398"/>
      <c r="Z127" s="650">
        <v>15</v>
      </c>
      <c r="AA127" s="16" t="s">
        <v>148</v>
      </c>
      <c r="AB127" s="200" t="s">
        <v>49</v>
      </c>
      <c r="AC127" s="544">
        <v>0.5</v>
      </c>
      <c r="AD127" s="551">
        <f t="shared" si="136"/>
        <v>95</v>
      </c>
      <c r="AE127" s="552">
        <v>1</v>
      </c>
      <c r="AF127" s="553">
        <f t="shared" si="129"/>
        <v>5.263157894736842E-3</v>
      </c>
      <c r="AG127" s="684">
        <v>45000</v>
      </c>
      <c r="AH127" s="649"/>
      <c r="AI127" s="25">
        <f t="shared" si="130"/>
        <v>236.84210526315789</v>
      </c>
      <c r="AJ127" s="918"/>
      <c r="AK127" s="13">
        <v>226</v>
      </c>
      <c r="AL127" s="41">
        <f t="shared" si="133"/>
        <v>45000</v>
      </c>
      <c r="AM127" s="718"/>
      <c r="AN127" s="711"/>
      <c r="AO127" s="77"/>
      <c r="AP127" s="51"/>
      <c r="AQ127" s="51"/>
      <c r="AR127" s="51"/>
      <c r="AS127" s="51"/>
      <c r="AT127" s="51"/>
    </row>
    <row r="128" spans="1:46" ht="30">
      <c r="A128" s="650">
        <v>16</v>
      </c>
      <c r="B128" s="564" t="s">
        <v>151</v>
      </c>
      <c r="C128" s="207" t="s">
        <v>49</v>
      </c>
      <c r="D128" s="149">
        <f>0.5/95*E128</f>
        <v>0.23684210526315788</v>
      </c>
      <c r="E128" s="93">
        <f t="shared" si="134"/>
        <v>45</v>
      </c>
      <c r="F128" s="94">
        <v>1</v>
      </c>
      <c r="G128" s="270">
        <f t="shared" si="144"/>
        <v>5.263157894736842E-3</v>
      </c>
      <c r="H128" s="200">
        <f t="shared" si="131"/>
        <v>30000</v>
      </c>
      <c r="I128" s="20"/>
      <c r="J128" s="570">
        <f t="shared" si="126"/>
        <v>157.89473684210526</v>
      </c>
      <c r="K128" s="918"/>
      <c r="L128" s="662"/>
      <c r="N128" s="650">
        <v>16</v>
      </c>
      <c r="O128" s="655" t="s">
        <v>151</v>
      </c>
      <c r="P128" s="207" t="s">
        <v>49</v>
      </c>
      <c r="Q128" s="149">
        <f>0.5/95*R128</f>
        <v>0.26315789473684209</v>
      </c>
      <c r="R128" s="93">
        <v>50</v>
      </c>
      <c r="S128" s="94">
        <v>1</v>
      </c>
      <c r="T128" s="270">
        <f t="shared" ref="T128:T129" si="151">Q128*S128/R128</f>
        <v>5.263157894736842E-3</v>
      </c>
      <c r="U128" s="200">
        <f t="shared" si="132"/>
        <v>30000</v>
      </c>
      <c r="V128" s="20"/>
      <c r="W128" s="645">
        <f t="shared" ref="W128:W129" si="152">T128*U128</f>
        <v>157.89473684210526</v>
      </c>
      <c r="X128" s="918"/>
      <c r="Y128" s="398"/>
      <c r="Z128" s="650">
        <v>16</v>
      </c>
      <c r="AA128" s="16" t="s">
        <v>151</v>
      </c>
      <c r="AB128" s="207" t="s">
        <v>49</v>
      </c>
      <c r="AC128" s="544">
        <v>0.5</v>
      </c>
      <c r="AD128" s="551">
        <f t="shared" si="136"/>
        <v>95</v>
      </c>
      <c r="AE128" s="552">
        <v>1</v>
      </c>
      <c r="AF128" s="553">
        <f t="shared" si="129"/>
        <v>5.263157894736842E-3</v>
      </c>
      <c r="AG128" s="685">
        <v>30000</v>
      </c>
      <c r="AH128" s="649"/>
      <c r="AI128" s="25">
        <f>AF128*AG128</f>
        <v>157.89473684210526</v>
      </c>
      <c r="AJ128" s="918"/>
      <c r="AK128" s="13">
        <v>226</v>
      </c>
      <c r="AL128" s="41">
        <f t="shared" si="133"/>
        <v>30000</v>
      </c>
      <c r="AM128" s="718"/>
      <c r="AN128" s="711"/>
      <c r="AO128" s="711"/>
      <c r="AP128" s="716"/>
      <c r="AQ128" s="51"/>
      <c r="AR128" s="51"/>
      <c r="AS128" s="51"/>
      <c r="AT128" s="51"/>
    </row>
    <row r="129" spans="1:46" ht="30">
      <c r="A129" s="650">
        <v>17</v>
      </c>
      <c r="B129" s="564" t="s">
        <v>147</v>
      </c>
      <c r="C129" s="207" t="s">
        <v>49</v>
      </c>
      <c r="D129" s="149">
        <f>1/95*E129</f>
        <v>0.47368421052631576</v>
      </c>
      <c r="E129" s="93">
        <f t="shared" si="134"/>
        <v>45</v>
      </c>
      <c r="F129" s="94">
        <v>1</v>
      </c>
      <c r="G129" s="270">
        <f t="shared" si="144"/>
        <v>1.0526315789473684E-2</v>
      </c>
      <c r="H129" s="200">
        <f t="shared" si="131"/>
        <v>22500</v>
      </c>
      <c r="I129" s="20"/>
      <c r="J129" s="570">
        <f t="shared" si="126"/>
        <v>236.84210526315789</v>
      </c>
      <c r="K129" s="918"/>
      <c r="L129" s="662"/>
      <c r="N129" s="650">
        <v>17</v>
      </c>
      <c r="O129" s="655" t="s">
        <v>147</v>
      </c>
      <c r="P129" s="207" t="s">
        <v>49</v>
      </c>
      <c r="Q129" s="149">
        <f>1/95*R129</f>
        <v>0.52631578947368418</v>
      </c>
      <c r="R129" s="93">
        <v>50</v>
      </c>
      <c r="S129" s="94">
        <v>1</v>
      </c>
      <c r="T129" s="270">
        <f t="shared" si="151"/>
        <v>1.0526315789473684E-2</v>
      </c>
      <c r="U129" s="200">
        <f t="shared" si="132"/>
        <v>22500</v>
      </c>
      <c r="V129" s="20"/>
      <c r="W129" s="645">
        <f t="shared" si="152"/>
        <v>236.84210526315789</v>
      </c>
      <c r="X129" s="918"/>
      <c r="Y129" s="398"/>
      <c r="Z129" s="650">
        <v>17</v>
      </c>
      <c r="AA129" s="16" t="s">
        <v>147</v>
      </c>
      <c r="AB129" s="207" t="s">
        <v>49</v>
      </c>
      <c r="AC129" s="544">
        <v>1</v>
      </c>
      <c r="AD129" s="551">
        <f t="shared" si="136"/>
        <v>95</v>
      </c>
      <c r="AE129" s="552">
        <v>1</v>
      </c>
      <c r="AF129" s="553">
        <f t="shared" ref="AF129:AF131" si="153">AC129*AE129/AD129</f>
        <v>1.0526315789473684E-2</v>
      </c>
      <c r="AG129" s="685">
        <v>22500</v>
      </c>
      <c r="AH129" s="649"/>
      <c r="AI129" s="25">
        <f t="shared" ref="AI129:AI132" si="154">AF129*AG129</f>
        <v>236.84210526315789</v>
      </c>
      <c r="AJ129" s="918"/>
      <c r="AK129" s="13" t="s">
        <v>157</v>
      </c>
      <c r="AL129" s="41">
        <f t="shared" si="133"/>
        <v>45000</v>
      </c>
      <c r="AM129" s="718"/>
      <c r="AN129" s="711"/>
      <c r="AO129" s="77"/>
      <c r="AP129" s="51"/>
      <c r="AQ129" s="51"/>
      <c r="AR129" s="51"/>
      <c r="AS129" s="51"/>
      <c r="AT129" s="51"/>
    </row>
    <row r="130" spans="1:46" ht="20.25" customHeight="1">
      <c r="A130" s="650">
        <v>18</v>
      </c>
      <c r="B130" s="564" t="s">
        <v>159</v>
      </c>
      <c r="C130" s="207" t="s">
        <v>160</v>
      </c>
      <c r="D130" s="149">
        <f>8/292*E130</f>
        <v>1.2328767123287672</v>
      </c>
      <c r="E130" s="93">
        <f t="shared" si="134"/>
        <v>45</v>
      </c>
      <c r="F130" s="94">
        <v>1</v>
      </c>
      <c r="G130" s="270">
        <f t="shared" si="144"/>
        <v>2.7397260273972605E-2</v>
      </c>
      <c r="H130" s="200">
        <f t="shared" si="131"/>
        <v>7783.3329999999996</v>
      </c>
      <c r="I130" s="20"/>
      <c r="J130" s="570">
        <f t="shared" si="126"/>
        <v>213.24200000000002</v>
      </c>
      <c r="K130" s="918"/>
      <c r="L130" s="662"/>
      <c r="N130" s="650">
        <v>18</v>
      </c>
      <c r="O130" s="655" t="s">
        <v>159</v>
      </c>
      <c r="P130" s="207" t="s">
        <v>160</v>
      </c>
      <c r="Q130" s="149">
        <f>6/292*R130</f>
        <v>1.0273972602739725</v>
      </c>
      <c r="R130" s="93">
        <v>50</v>
      </c>
      <c r="S130" s="94">
        <v>1</v>
      </c>
      <c r="T130" s="270">
        <f t="shared" ref="T130" si="155">Q130*S130/R130</f>
        <v>2.0547945205479451E-2</v>
      </c>
      <c r="U130" s="200">
        <f t="shared" si="132"/>
        <v>7783.3329999999996</v>
      </c>
      <c r="V130" s="20"/>
      <c r="W130" s="645">
        <f t="shared" ref="W130:W135" si="156">T130*U130</f>
        <v>159.93149999999997</v>
      </c>
      <c r="X130" s="918"/>
      <c r="Y130" s="398"/>
      <c r="Z130" s="650">
        <v>18</v>
      </c>
      <c r="AA130" s="16" t="s">
        <v>158</v>
      </c>
      <c r="AB130" s="200" t="s">
        <v>211</v>
      </c>
      <c r="AC130" s="544">
        <f>6/292*AD130</f>
        <v>1.9520547945205478</v>
      </c>
      <c r="AD130" s="551">
        <f t="shared" si="136"/>
        <v>95</v>
      </c>
      <c r="AE130" s="552">
        <v>1</v>
      </c>
      <c r="AF130" s="553">
        <f t="shared" si="153"/>
        <v>2.0547945205479451E-2</v>
      </c>
      <c r="AG130" s="684">
        <v>7783.3329999999996</v>
      </c>
      <c r="AH130" s="649"/>
      <c r="AI130" s="25">
        <f t="shared" si="154"/>
        <v>159.93149999999997</v>
      </c>
      <c r="AJ130" s="918"/>
      <c r="AK130" s="13">
        <v>340</v>
      </c>
      <c r="AL130" s="41">
        <f t="shared" si="133"/>
        <v>32785.957499999997</v>
      </c>
      <c r="AM130" s="718"/>
      <c r="AN130" s="717"/>
      <c r="AO130" s="77"/>
      <c r="AP130" s="51"/>
      <c r="AQ130" s="51"/>
      <c r="AR130" s="51"/>
      <c r="AS130" s="51"/>
      <c r="AT130" s="51"/>
    </row>
    <row r="131" spans="1:46" ht="45">
      <c r="A131" s="650">
        <v>19</v>
      </c>
      <c r="B131" s="564" t="s">
        <v>108</v>
      </c>
      <c r="C131" s="207" t="s">
        <v>49</v>
      </c>
      <c r="D131" s="149">
        <f>0.5/95*E131</f>
        <v>0.23684210526315788</v>
      </c>
      <c r="E131" s="93">
        <f t="shared" si="134"/>
        <v>45</v>
      </c>
      <c r="F131" s="94">
        <v>1</v>
      </c>
      <c r="G131" s="270">
        <f>D131*F131/E131</f>
        <v>5.263157894736842E-3</v>
      </c>
      <c r="H131" s="200">
        <f t="shared" si="131"/>
        <v>52069</v>
      </c>
      <c r="I131" s="20"/>
      <c r="J131" s="570">
        <f t="shared" si="126"/>
        <v>274.04736842105262</v>
      </c>
      <c r="K131" s="918"/>
      <c r="L131" s="662"/>
      <c r="N131" s="650">
        <v>19</v>
      </c>
      <c r="O131" s="655" t="s">
        <v>108</v>
      </c>
      <c r="P131" s="207" t="s">
        <v>49</v>
      </c>
      <c r="Q131" s="149">
        <f>0.5/95*R131</f>
        <v>0.26315789473684209</v>
      </c>
      <c r="R131" s="93">
        <v>50</v>
      </c>
      <c r="S131" s="94">
        <v>1</v>
      </c>
      <c r="T131" s="270">
        <f>Q131*S131/R131</f>
        <v>5.263157894736842E-3</v>
      </c>
      <c r="U131" s="200">
        <f t="shared" si="132"/>
        <v>52069</v>
      </c>
      <c r="V131" s="20"/>
      <c r="W131" s="645">
        <f t="shared" si="156"/>
        <v>274.04736842105262</v>
      </c>
      <c r="X131" s="918"/>
      <c r="Y131" s="398"/>
      <c r="Z131" s="650">
        <v>19</v>
      </c>
      <c r="AA131" s="16" t="s">
        <v>108</v>
      </c>
      <c r="AB131" s="207" t="s">
        <v>49</v>
      </c>
      <c r="AC131" s="544">
        <v>0.5</v>
      </c>
      <c r="AD131" s="551">
        <f t="shared" si="136"/>
        <v>95</v>
      </c>
      <c r="AE131" s="552">
        <v>1</v>
      </c>
      <c r="AF131" s="553">
        <f t="shared" si="153"/>
        <v>5.263157894736842E-3</v>
      </c>
      <c r="AG131" s="685">
        <v>52069</v>
      </c>
      <c r="AH131" s="649"/>
      <c r="AI131" s="25">
        <f t="shared" si="154"/>
        <v>274.04736842105262</v>
      </c>
      <c r="AJ131" s="918"/>
      <c r="AK131" s="13">
        <v>340</v>
      </c>
      <c r="AL131" s="41">
        <f t="shared" si="133"/>
        <v>52069</v>
      </c>
      <c r="AM131" s="718"/>
      <c r="AN131" s="717"/>
      <c r="AO131" s="77"/>
      <c r="AP131" s="51"/>
      <c r="AQ131" s="51"/>
      <c r="AR131" s="51"/>
      <c r="AS131" s="51"/>
      <c r="AT131" s="51"/>
    </row>
    <row r="132" spans="1:46" s="220" customFormat="1" ht="30">
      <c r="A132" s="650">
        <v>20</v>
      </c>
      <c r="B132" s="564" t="s">
        <v>273</v>
      </c>
      <c r="C132" s="207" t="s">
        <v>49</v>
      </c>
      <c r="D132" s="149">
        <f>0.5/95*E132</f>
        <v>0.23684210526315788</v>
      </c>
      <c r="E132" s="93">
        <f t="shared" si="134"/>
        <v>45</v>
      </c>
      <c r="F132" s="94">
        <v>1</v>
      </c>
      <c r="G132" s="270">
        <f>D132*F132/E132</f>
        <v>5.263157894736842E-3</v>
      </c>
      <c r="H132" s="200">
        <f t="shared" si="131"/>
        <v>20000</v>
      </c>
      <c r="I132" s="20"/>
      <c r="J132" s="570">
        <f t="shared" si="126"/>
        <v>105.26315789473684</v>
      </c>
      <c r="K132" s="918"/>
      <c r="L132" s="663"/>
      <c r="N132" s="650">
        <v>20</v>
      </c>
      <c r="O132" s="655" t="str">
        <f>B132</f>
        <v>Замена тех. Паспорта</v>
      </c>
      <c r="P132" s="207" t="s">
        <v>49</v>
      </c>
      <c r="Q132" s="149">
        <f>0.5/92*R132</f>
        <v>0.27173913043478259</v>
      </c>
      <c r="R132" s="93">
        <v>50</v>
      </c>
      <c r="S132" s="94">
        <v>1</v>
      </c>
      <c r="T132" s="270">
        <f>Q132*S132/R132</f>
        <v>5.434782608695652E-3</v>
      </c>
      <c r="U132" s="200">
        <f t="shared" si="132"/>
        <v>20000</v>
      </c>
      <c r="V132" s="20"/>
      <c r="W132" s="645">
        <f t="shared" ref="W132" si="157">T132*U132</f>
        <v>108.69565217391305</v>
      </c>
      <c r="X132" s="918"/>
      <c r="Y132" s="698"/>
      <c r="Z132" s="650">
        <v>20</v>
      </c>
      <c r="AA132" s="16" t="str">
        <f>O132</f>
        <v>Замена тех. Паспорта</v>
      </c>
      <c r="AB132" s="207" t="s">
        <v>49</v>
      </c>
      <c r="AC132" s="544">
        <v>0.5</v>
      </c>
      <c r="AD132" s="551">
        <f t="shared" si="136"/>
        <v>95</v>
      </c>
      <c r="AE132" s="552">
        <v>1</v>
      </c>
      <c r="AF132" s="553">
        <f>AC132*AE132/AD132</f>
        <v>5.263157894736842E-3</v>
      </c>
      <c r="AG132" s="685">
        <v>20000</v>
      </c>
      <c r="AH132" s="649"/>
      <c r="AI132" s="25">
        <f t="shared" si="154"/>
        <v>105.26315789473684</v>
      </c>
      <c r="AJ132" s="918"/>
      <c r="AK132" s="13">
        <v>226</v>
      </c>
      <c r="AL132" s="41">
        <f t="shared" si="133"/>
        <v>20171.624713958809</v>
      </c>
      <c r="AM132" s="718"/>
      <c r="AN132" s="717"/>
      <c r="AO132" s="77"/>
      <c r="AP132" s="733"/>
      <c r="AQ132" s="733"/>
      <c r="AR132" s="733"/>
      <c r="AS132" s="733"/>
      <c r="AT132" s="733"/>
    </row>
    <row r="133" spans="1:46" s="220" customFormat="1" ht="30" hidden="1" customHeight="1">
      <c r="A133" s="650"/>
      <c r="B133" s="564"/>
      <c r="C133" s="207" t="s">
        <v>49</v>
      </c>
      <c r="D133" s="149">
        <f t="shared" ref="D133:D134" si="158">0.5/146*E133</f>
        <v>0.1541095890410959</v>
      </c>
      <c r="E133" s="93">
        <f t="shared" si="134"/>
        <v>45</v>
      </c>
      <c r="F133" s="94"/>
      <c r="G133" s="270"/>
      <c r="H133" s="200">
        <f t="shared" si="131"/>
        <v>0</v>
      </c>
      <c r="I133" s="149"/>
      <c r="J133" s="570"/>
      <c r="K133" s="918"/>
      <c r="L133" s="663"/>
      <c r="N133" s="650"/>
      <c r="O133" s="655"/>
      <c r="P133" s="207"/>
      <c r="Q133" s="149"/>
      <c r="R133" s="93">
        <v>50</v>
      </c>
      <c r="S133" s="94"/>
      <c r="T133" s="270"/>
      <c r="U133" s="200">
        <f t="shared" si="132"/>
        <v>0</v>
      </c>
      <c r="V133" s="149"/>
      <c r="W133" s="645"/>
      <c r="X133" s="918"/>
      <c r="Y133" s="698"/>
      <c r="Z133" s="650"/>
      <c r="AA133" s="16"/>
      <c r="AB133" s="207"/>
      <c r="AC133" s="544"/>
      <c r="AD133" s="551"/>
      <c r="AE133" s="552"/>
      <c r="AF133" s="553"/>
      <c r="AG133" s="685"/>
      <c r="AH133" s="544"/>
      <c r="AI133" s="25"/>
      <c r="AJ133" s="918"/>
      <c r="AK133" s="13"/>
      <c r="AL133" s="41">
        <f t="shared" si="133"/>
        <v>0</v>
      </c>
      <c r="AM133" s="718"/>
      <c r="AN133" s="717"/>
      <c r="AO133" s="77"/>
      <c r="AP133" s="733"/>
      <c r="AQ133" s="733"/>
      <c r="AR133" s="733"/>
      <c r="AS133" s="733"/>
      <c r="AT133" s="733"/>
    </row>
    <row r="134" spans="1:46" s="220" customFormat="1" ht="30" hidden="1" customHeight="1">
      <c r="A134" s="650"/>
      <c r="B134" s="564"/>
      <c r="C134" s="207" t="s">
        <v>49</v>
      </c>
      <c r="D134" s="149">
        <f t="shared" si="158"/>
        <v>0.1541095890410959</v>
      </c>
      <c r="E134" s="93">
        <f t="shared" si="134"/>
        <v>45</v>
      </c>
      <c r="F134" s="94"/>
      <c r="G134" s="270"/>
      <c r="H134" s="200">
        <f t="shared" si="131"/>
        <v>0</v>
      </c>
      <c r="I134" s="149"/>
      <c r="J134" s="570"/>
      <c r="K134" s="918"/>
      <c r="L134" s="663"/>
      <c r="N134" s="650"/>
      <c r="O134" s="655"/>
      <c r="P134" s="207"/>
      <c r="Q134" s="149"/>
      <c r="R134" s="93">
        <v>50</v>
      </c>
      <c r="S134" s="94"/>
      <c r="T134" s="270"/>
      <c r="U134" s="200">
        <f t="shared" si="132"/>
        <v>0</v>
      </c>
      <c r="V134" s="149"/>
      <c r="W134" s="645"/>
      <c r="X134" s="918"/>
      <c r="Y134" s="698"/>
      <c r="Z134" s="650"/>
      <c r="AA134" s="16"/>
      <c r="AB134" s="207"/>
      <c r="AC134" s="544"/>
      <c r="AD134" s="551"/>
      <c r="AE134" s="552"/>
      <c r="AF134" s="553"/>
      <c r="AG134" s="685"/>
      <c r="AH134" s="544"/>
      <c r="AI134" s="25"/>
      <c r="AJ134" s="918"/>
      <c r="AK134" s="13"/>
      <c r="AL134" s="41">
        <f t="shared" si="133"/>
        <v>0</v>
      </c>
      <c r="AM134" s="718"/>
      <c r="AN134" s="717"/>
      <c r="AO134" s="77"/>
      <c r="AP134" s="733"/>
      <c r="AQ134" s="733"/>
      <c r="AR134" s="733"/>
      <c r="AS134" s="733"/>
      <c r="AT134" s="733"/>
    </row>
    <row r="135" spans="1:46" ht="30">
      <c r="A135" s="650">
        <v>21</v>
      </c>
      <c r="B135" s="564"/>
      <c r="C135" s="207" t="s">
        <v>49</v>
      </c>
      <c r="D135" s="149">
        <f>0.5/95*E135</f>
        <v>5.263157894736842E-3</v>
      </c>
      <c r="E135" s="93">
        <v>1</v>
      </c>
      <c r="F135" s="94">
        <v>1</v>
      </c>
      <c r="G135" s="270">
        <f t="shared" ref="G135:G138" si="159">D135*F135/E135</f>
        <v>5.263157894736842E-3</v>
      </c>
      <c r="H135" s="200">
        <f t="shared" si="131"/>
        <v>1045</v>
      </c>
      <c r="I135" s="149"/>
      <c r="J135" s="570">
        <f t="shared" ref="J135:J138" si="160">G135*H135</f>
        <v>5.5</v>
      </c>
      <c r="K135" s="918"/>
      <c r="L135" s="662"/>
      <c r="N135" s="650">
        <v>21</v>
      </c>
      <c r="O135" s="655"/>
      <c r="P135" s="207" t="s">
        <v>153</v>
      </c>
      <c r="Q135" s="149"/>
      <c r="R135" s="93">
        <v>50</v>
      </c>
      <c r="S135" s="94">
        <v>1</v>
      </c>
      <c r="T135" s="270">
        <f t="shared" ref="T135" si="161">Q135*S135/R135</f>
        <v>0</v>
      </c>
      <c r="U135" s="200">
        <f t="shared" si="132"/>
        <v>1045</v>
      </c>
      <c r="V135" s="149"/>
      <c r="W135" s="645">
        <f t="shared" si="156"/>
        <v>0</v>
      </c>
      <c r="X135" s="918"/>
      <c r="Y135" s="398"/>
      <c r="Z135" s="650">
        <v>21</v>
      </c>
      <c r="AA135" s="16" t="s">
        <v>152</v>
      </c>
      <c r="AB135" s="200" t="s">
        <v>153</v>
      </c>
      <c r="AC135" s="544">
        <v>80</v>
      </c>
      <c r="AD135" s="551">
        <f>AD132</f>
        <v>95</v>
      </c>
      <c r="AE135" s="552">
        <v>1</v>
      </c>
      <c r="AF135" s="553">
        <f>AC135*AE135/AD135</f>
        <v>0.84210526315789469</v>
      </c>
      <c r="AG135" s="684">
        <v>1045</v>
      </c>
      <c r="AH135" s="649"/>
      <c r="AI135" s="25">
        <f t="shared" ref="AI135:AI139" si="162">AF135*AG135</f>
        <v>880</v>
      </c>
      <c r="AJ135" s="918"/>
      <c r="AK135" s="13">
        <v>340</v>
      </c>
      <c r="AL135" s="41">
        <f t="shared" si="133"/>
        <v>83605.5</v>
      </c>
      <c r="AM135" s="718"/>
      <c r="AN135" s="717"/>
      <c r="AO135" s="77"/>
      <c r="AP135" s="51"/>
      <c r="AQ135" s="51"/>
      <c r="AR135" s="51"/>
      <c r="AS135" s="51"/>
      <c r="AT135" s="51"/>
    </row>
    <row r="136" spans="1:46" ht="30">
      <c r="A136" s="650">
        <v>22</v>
      </c>
      <c r="B136" s="564"/>
      <c r="C136" s="207" t="s">
        <v>49</v>
      </c>
      <c r="D136" s="149"/>
      <c r="E136" s="93">
        <f t="shared" si="134"/>
        <v>1</v>
      </c>
      <c r="F136" s="94">
        <v>1</v>
      </c>
      <c r="G136" s="270">
        <f t="shared" si="159"/>
        <v>0</v>
      </c>
      <c r="H136" s="200">
        <f t="shared" si="131"/>
        <v>91.08</v>
      </c>
      <c r="I136" s="149"/>
      <c r="J136" s="570">
        <f t="shared" si="160"/>
        <v>0</v>
      </c>
      <c r="K136" s="918"/>
      <c r="L136" s="662"/>
      <c r="N136" s="650">
        <v>22</v>
      </c>
      <c r="O136" s="655"/>
      <c r="P136" s="207" t="s">
        <v>167</v>
      </c>
      <c r="Q136" s="149"/>
      <c r="R136" s="93">
        <v>50</v>
      </c>
      <c r="S136" s="94">
        <v>1</v>
      </c>
      <c r="T136" s="270">
        <f t="shared" ref="T136:T137" si="163">Q136*S136/R136</f>
        <v>0</v>
      </c>
      <c r="U136" s="200">
        <f t="shared" si="132"/>
        <v>91.08</v>
      </c>
      <c r="V136" s="149"/>
      <c r="W136" s="645">
        <f t="shared" ref="W136:W137" si="164">T136*U136</f>
        <v>0</v>
      </c>
      <c r="X136" s="918"/>
      <c r="Y136" s="398"/>
      <c r="Z136" s="650">
        <v>22</v>
      </c>
      <c r="AA136" s="16" t="s">
        <v>165</v>
      </c>
      <c r="AB136" s="200" t="s">
        <v>153</v>
      </c>
      <c r="AC136" s="544">
        <v>80</v>
      </c>
      <c r="AD136" s="551">
        <f t="shared" ref="AD136:AD138" si="165">AD135</f>
        <v>95</v>
      </c>
      <c r="AE136" s="552">
        <v>1</v>
      </c>
      <c r="AF136" s="553">
        <f t="shared" ref="AF136:AF138" si="166">AC136*AE136/AD136</f>
        <v>0.84210526315789469</v>
      </c>
      <c r="AG136" s="684">
        <v>91.08</v>
      </c>
      <c r="AH136" s="649"/>
      <c r="AI136" s="25">
        <f t="shared" si="162"/>
        <v>76.698947368421045</v>
      </c>
      <c r="AJ136" s="918"/>
      <c r="AK136" s="13">
        <v>340</v>
      </c>
      <c r="AL136" s="41">
        <f t="shared" si="133"/>
        <v>7286.4</v>
      </c>
      <c r="AM136" s="718"/>
      <c r="AN136" s="717"/>
      <c r="AO136" s="77"/>
      <c r="AP136" s="51"/>
      <c r="AQ136" s="51"/>
      <c r="AR136" s="51"/>
      <c r="AS136" s="51"/>
      <c r="AT136" s="51"/>
    </row>
    <row r="137" spans="1:46" ht="30">
      <c r="A137" s="650">
        <v>23</v>
      </c>
      <c r="B137" s="564" t="s">
        <v>274</v>
      </c>
      <c r="C137" s="207" t="s">
        <v>49</v>
      </c>
      <c r="D137" s="149">
        <f>0.5/95*E137</f>
        <v>0.23684210526315788</v>
      </c>
      <c r="E137" s="93">
        <v>45</v>
      </c>
      <c r="F137" s="94">
        <v>1</v>
      </c>
      <c r="G137" s="270">
        <f t="shared" si="159"/>
        <v>5.263157894736842E-3</v>
      </c>
      <c r="H137" s="200">
        <f t="shared" si="131"/>
        <v>87148.26</v>
      </c>
      <c r="I137" s="149"/>
      <c r="J137" s="570">
        <f t="shared" si="160"/>
        <v>458.67505263157892</v>
      </c>
      <c r="K137" s="918"/>
      <c r="L137" s="662"/>
      <c r="N137" s="650">
        <v>23</v>
      </c>
      <c r="O137" s="655" t="str">
        <f>B137</f>
        <v xml:space="preserve">Канцелярские принадлежности </v>
      </c>
      <c r="P137" s="207" t="s">
        <v>153</v>
      </c>
      <c r="Q137" s="149">
        <f>0.5/95*R137</f>
        <v>0.26315789473684209</v>
      </c>
      <c r="R137" s="93">
        <f t="shared" si="135"/>
        <v>50</v>
      </c>
      <c r="S137" s="94">
        <v>1</v>
      </c>
      <c r="T137" s="270">
        <f t="shared" si="163"/>
        <v>5.263157894736842E-3</v>
      </c>
      <c r="U137" s="200">
        <f t="shared" si="132"/>
        <v>87148.26</v>
      </c>
      <c r="V137" s="149"/>
      <c r="W137" s="645">
        <f t="shared" si="164"/>
        <v>458.67505263157892</v>
      </c>
      <c r="X137" s="918"/>
      <c r="Y137" s="398"/>
      <c r="Z137" s="650">
        <v>23</v>
      </c>
      <c r="AA137" s="16" t="str">
        <f>O137</f>
        <v xml:space="preserve">Канцелярские принадлежности </v>
      </c>
      <c r="AB137" s="207" t="s">
        <v>49</v>
      </c>
      <c r="AC137" s="544">
        <v>0.5</v>
      </c>
      <c r="AD137" s="551">
        <f t="shared" si="165"/>
        <v>95</v>
      </c>
      <c r="AE137" s="552">
        <v>1</v>
      </c>
      <c r="AF137" s="553">
        <f>AC137*AE137/AD137</f>
        <v>5.263157894736842E-3</v>
      </c>
      <c r="AG137" s="685">
        <f>115823-28674.74</f>
        <v>87148.26</v>
      </c>
      <c r="AH137" s="544"/>
      <c r="AI137" s="25">
        <f>AF137*AG137</f>
        <v>458.67505263157892</v>
      </c>
      <c r="AJ137" s="918"/>
      <c r="AK137" s="13">
        <v>340</v>
      </c>
      <c r="AL137" s="41">
        <f t="shared" si="133"/>
        <v>87148.26</v>
      </c>
      <c r="AM137" s="718"/>
      <c r="AN137" s="711"/>
      <c r="AO137" s="77"/>
      <c r="AP137" s="51"/>
      <c r="AQ137" s="51"/>
      <c r="AR137" s="51"/>
      <c r="AS137" s="51"/>
      <c r="AT137" s="51"/>
    </row>
    <row r="138" spans="1:46" ht="17.25" customHeight="1">
      <c r="A138" s="650">
        <v>24</v>
      </c>
      <c r="B138" s="564" t="s">
        <v>268</v>
      </c>
      <c r="C138" s="207" t="s">
        <v>153</v>
      </c>
      <c r="D138" s="149">
        <f>2/284*E138</f>
        <v>7.0422535211267607E-3</v>
      </c>
      <c r="E138" s="93">
        <v>1</v>
      </c>
      <c r="F138" s="94">
        <v>1</v>
      </c>
      <c r="G138" s="270">
        <f t="shared" si="159"/>
        <v>7.0422535211267607E-3</v>
      </c>
      <c r="H138" s="200">
        <f t="shared" si="131"/>
        <v>0</v>
      </c>
      <c r="I138" s="149"/>
      <c r="J138" s="570">
        <f t="shared" si="160"/>
        <v>0</v>
      </c>
      <c r="K138" s="918"/>
      <c r="L138" s="662"/>
      <c r="N138" s="650">
        <v>24</v>
      </c>
      <c r="O138" s="655" t="s">
        <v>268</v>
      </c>
      <c r="P138" s="207" t="s">
        <v>153</v>
      </c>
      <c r="Q138" s="149">
        <f>2/284*R138</f>
        <v>7.0422535211267607E-3</v>
      </c>
      <c r="R138" s="93">
        <v>1</v>
      </c>
      <c r="S138" s="94">
        <v>1</v>
      </c>
      <c r="T138" s="270">
        <f t="shared" ref="T138" si="167">Q138*S138/R138</f>
        <v>7.0422535211267607E-3</v>
      </c>
      <c r="U138" s="200">
        <f t="shared" si="132"/>
        <v>0</v>
      </c>
      <c r="V138" s="149"/>
      <c r="W138" s="645">
        <f t="shared" ref="W138" si="168">T138*U138</f>
        <v>0</v>
      </c>
      <c r="X138" s="918"/>
      <c r="Y138" s="398"/>
      <c r="Z138" s="650">
        <v>24</v>
      </c>
      <c r="AA138" s="16" t="s">
        <v>268</v>
      </c>
      <c r="AB138" s="207" t="s">
        <v>153</v>
      </c>
      <c r="AC138" s="544">
        <f>2/284*AD138</f>
        <v>0.66901408450704225</v>
      </c>
      <c r="AD138" s="551">
        <f t="shared" si="165"/>
        <v>95</v>
      </c>
      <c r="AE138" s="552">
        <v>1</v>
      </c>
      <c r="AF138" s="553">
        <f t="shared" si="166"/>
        <v>7.0422535211267607E-3</v>
      </c>
      <c r="AG138" s="684">
        <v>0</v>
      </c>
      <c r="AH138" s="544"/>
      <c r="AI138" s="25">
        <f t="shared" si="162"/>
        <v>0</v>
      </c>
      <c r="AJ138" s="918"/>
      <c r="AK138" s="13">
        <v>340</v>
      </c>
      <c r="AL138" s="41">
        <f t="shared" si="133"/>
        <v>0</v>
      </c>
      <c r="AM138" s="718"/>
      <c r="AN138" s="711"/>
      <c r="AO138" s="77"/>
      <c r="AP138" s="51"/>
      <c r="AQ138" s="51"/>
      <c r="AR138" s="51"/>
      <c r="AS138" s="51"/>
      <c r="AT138" s="51"/>
    </row>
    <row r="139" spans="1:46" ht="30">
      <c r="A139" s="650">
        <v>25</v>
      </c>
      <c r="B139" s="564" t="s">
        <v>266</v>
      </c>
      <c r="C139" s="207" t="s">
        <v>153</v>
      </c>
      <c r="D139" s="149">
        <f>0.5/95*E139</f>
        <v>0.23684210526315788</v>
      </c>
      <c r="E139" s="93">
        <v>45</v>
      </c>
      <c r="F139" s="94">
        <v>1</v>
      </c>
      <c r="G139" s="270">
        <f>D139*F139/E139</f>
        <v>5.263157894736842E-3</v>
      </c>
      <c r="H139" s="200">
        <f t="shared" si="131"/>
        <v>625</v>
      </c>
      <c r="I139" s="149"/>
      <c r="J139" s="570">
        <f>G139*H139</f>
        <v>3.2894736842105261</v>
      </c>
      <c r="K139" s="918"/>
      <c r="L139" s="662"/>
      <c r="N139" s="650">
        <v>25</v>
      </c>
      <c r="O139" s="655" t="s">
        <v>266</v>
      </c>
      <c r="P139" s="207" t="s">
        <v>153</v>
      </c>
      <c r="Q139" s="149">
        <f>0.5/95*R139</f>
        <v>0.26315789473684209</v>
      </c>
      <c r="R139" s="93">
        <v>50</v>
      </c>
      <c r="S139" s="94">
        <v>1</v>
      </c>
      <c r="T139" s="270">
        <f>Q139*S139/R139</f>
        <v>5.263157894736842E-3</v>
      </c>
      <c r="U139" s="200">
        <f t="shared" si="132"/>
        <v>625</v>
      </c>
      <c r="V139" s="149"/>
      <c r="W139" s="645">
        <f>T139*U139</f>
        <v>3.2894736842105261</v>
      </c>
      <c r="X139" s="918"/>
      <c r="Y139" s="398"/>
      <c r="Z139" s="650">
        <v>25</v>
      </c>
      <c r="AA139" s="16" t="s">
        <v>266</v>
      </c>
      <c r="AB139" s="207" t="s">
        <v>153</v>
      </c>
      <c r="AC139" s="544">
        <v>1</v>
      </c>
      <c r="AD139" s="703">
        <v>95</v>
      </c>
      <c r="AE139" s="552">
        <v>2</v>
      </c>
      <c r="AF139" s="553">
        <f t="shared" ref="AF139" si="169">AC139*AE139/AD139</f>
        <v>2.1052631578947368E-2</v>
      </c>
      <c r="AG139" s="543">
        <v>625</v>
      </c>
      <c r="AH139" s="704"/>
      <c r="AI139" s="25">
        <f t="shared" si="162"/>
        <v>13.157894736842104</v>
      </c>
      <c r="AJ139" s="918"/>
      <c r="AK139" s="13">
        <v>340</v>
      </c>
      <c r="AL139" s="41">
        <f t="shared" si="133"/>
        <v>1562.5</v>
      </c>
      <c r="AM139" s="718"/>
      <c r="AN139" s="711"/>
      <c r="AO139" s="77"/>
      <c r="AP139" s="51"/>
      <c r="AQ139" s="51"/>
      <c r="AR139" s="51"/>
      <c r="AS139" s="51"/>
      <c r="AT139" s="51"/>
    </row>
    <row r="140" spans="1:46">
      <c r="A140" s="650">
        <v>26</v>
      </c>
      <c r="B140" s="564"/>
      <c r="C140" s="207" t="s">
        <v>153</v>
      </c>
      <c r="D140" s="149"/>
      <c r="E140" s="93">
        <f t="shared" si="134"/>
        <v>45</v>
      </c>
      <c r="F140" s="94">
        <v>1</v>
      </c>
      <c r="G140" s="270">
        <f t="shared" ref="G140:G143" si="170">D140*F140/E140</f>
        <v>0</v>
      </c>
      <c r="H140" s="200">
        <f t="shared" si="131"/>
        <v>0</v>
      </c>
      <c r="I140" s="149"/>
      <c r="J140" s="570">
        <f t="shared" ref="J140:J143" si="171">G140*H140</f>
        <v>0</v>
      </c>
      <c r="K140" s="918"/>
      <c r="L140" s="662"/>
      <c r="N140" s="650">
        <v>26</v>
      </c>
      <c r="O140" s="655"/>
      <c r="P140" s="207" t="s">
        <v>153</v>
      </c>
      <c r="Q140" s="149"/>
      <c r="R140" s="93">
        <f t="shared" si="135"/>
        <v>50</v>
      </c>
      <c r="S140" s="94">
        <v>1</v>
      </c>
      <c r="T140" s="270">
        <f t="shared" ref="T140:T142" si="172">Q140*S140/R140</f>
        <v>0</v>
      </c>
      <c r="U140" s="200">
        <f t="shared" si="132"/>
        <v>0</v>
      </c>
      <c r="V140" s="149"/>
      <c r="W140" s="645">
        <f t="shared" ref="W140:W142" si="173">T140*U140</f>
        <v>0</v>
      </c>
      <c r="X140" s="918"/>
      <c r="Y140" s="398"/>
      <c r="Z140" s="650">
        <v>26</v>
      </c>
      <c r="AA140" s="16" t="s">
        <v>231</v>
      </c>
      <c r="AB140" s="207" t="s">
        <v>153</v>
      </c>
      <c r="AC140" s="544">
        <v>20</v>
      </c>
      <c r="AD140" s="551">
        <f>AD138</f>
        <v>95</v>
      </c>
      <c r="AE140" s="552">
        <v>1</v>
      </c>
      <c r="AF140" s="553">
        <f>AC140*AE140/AD140</f>
        <v>0.21052631578947367</v>
      </c>
      <c r="AG140" s="684">
        <v>0</v>
      </c>
      <c r="AH140" s="544"/>
      <c r="AI140" s="25">
        <f>AF140*AG140</f>
        <v>0</v>
      </c>
      <c r="AJ140" s="918"/>
      <c r="AK140" s="13">
        <v>340</v>
      </c>
      <c r="AL140" s="41">
        <f t="shared" si="133"/>
        <v>0</v>
      </c>
      <c r="AM140" s="718"/>
      <c r="AN140" s="711"/>
      <c r="AO140" s="77"/>
      <c r="AP140" s="51"/>
      <c r="AQ140" s="51"/>
      <c r="AR140" s="51"/>
      <c r="AS140" s="51"/>
      <c r="AT140" s="51"/>
    </row>
    <row r="141" spans="1:46" ht="30">
      <c r="A141" s="650">
        <v>27</v>
      </c>
      <c r="B141" s="564" t="s">
        <v>231</v>
      </c>
      <c r="C141" s="207" t="s">
        <v>153</v>
      </c>
      <c r="D141" s="149">
        <f>20/142*E141</f>
        <v>6.3380281690140849</v>
      </c>
      <c r="E141" s="93">
        <f t="shared" si="134"/>
        <v>45</v>
      </c>
      <c r="F141" s="94">
        <v>1</v>
      </c>
      <c r="G141" s="270">
        <f t="shared" si="170"/>
        <v>0.14084507042253522</v>
      </c>
      <c r="H141" s="200">
        <f t="shared" si="131"/>
        <v>0</v>
      </c>
      <c r="I141" s="149"/>
      <c r="J141" s="570">
        <f t="shared" si="171"/>
        <v>0</v>
      </c>
      <c r="K141" s="918"/>
      <c r="L141" s="662"/>
      <c r="N141" s="650">
        <v>27</v>
      </c>
      <c r="O141" s="655" t="s">
        <v>231</v>
      </c>
      <c r="P141" s="207" t="s">
        <v>153</v>
      </c>
      <c r="Q141" s="149">
        <f>20/95*R141</f>
        <v>10.526315789473683</v>
      </c>
      <c r="R141" s="93">
        <f t="shared" si="135"/>
        <v>50</v>
      </c>
      <c r="S141" s="94">
        <v>1</v>
      </c>
      <c r="T141" s="270">
        <f t="shared" si="172"/>
        <v>0.21052631578947367</v>
      </c>
      <c r="U141" s="200">
        <f t="shared" si="132"/>
        <v>0</v>
      </c>
      <c r="V141" s="149"/>
      <c r="W141" s="645">
        <f t="shared" si="173"/>
        <v>0</v>
      </c>
      <c r="X141" s="918"/>
      <c r="Y141" s="398"/>
      <c r="Z141" s="650">
        <v>27</v>
      </c>
      <c r="AA141" s="16" t="s">
        <v>232</v>
      </c>
      <c r="AB141" s="207" t="s">
        <v>153</v>
      </c>
      <c r="AC141" s="544">
        <v>8</v>
      </c>
      <c r="AD141" s="551">
        <v>1</v>
      </c>
      <c r="AE141" s="552">
        <v>1</v>
      </c>
      <c r="AF141" s="553">
        <f>AC141*AE141/AD141</f>
        <v>8</v>
      </c>
      <c r="AG141" s="685">
        <v>0</v>
      </c>
      <c r="AH141" s="544"/>
      <c r="AI141" s="25">
        <f>AF141*AG141</f>
        <v>0</v>
      </c>
      <c r="AJ141" s="918"/>
      <c r="AK141" s="13">
        <v>340</v>
      </c>
      <c r="AL141" s="41">
        <f t="shared" si="133"/>
        <v>0</v>
      </c>
      <c r="AM141" s="718"/>
      <c r="AN141" s="711"/>
      <c r="AO141" s="77"/>
      <c r="AP141" s="51"/>
      <c r="AQ141" s="51"/>
      <c r="AR141" s="51"/>
      <c r="AS141" s="51"/>
      <c r="AT141" s="51"/>
    </row>
    <row r="142" spans="1:46" ht="30">
      <c r="A142" s="650">
        <v>28</v>
      </c>
      <c r="B142" s="564" t="s">
        <v>232</v>
      </c>
      <c r="C142" s="207" t="s">
        <v>153</v>
      </c>
      <c r="D142" s="149">
        <f>8/142*E142</f>
        <v>2.535211267605634</v>
      </c>
      <c r="E142" s="93">
        <f>E113</f>
        <v>45</v>
      </c>
      <c r="F142" s="94">
        <v>1</v>
      </c>
      <c r="G142" s="270">
        <f t="shared" si="170"/>
        <v>5.6338028169014086E-2</v>
      </c>
      <c r="H142" s="200">
        <f t="shared" si="131"/>
        <v>0</v>
      </c>
      <c r="I142" s="149"/>
      <c r="J142" s="570">
        <f t="shared" si="171"/>
        <v>0</v>
      </c>
      <c r="K142" s="918"/>
      <c r="L142" s="662"/>
      <c r="N142" s="650">
        <v>28</v>
      </c>
      <c r="O142" s="655" t="s">
        <v>232</v>
      </c>
      <c r="P142" s="207" t="s">
        <v>153</v>
      </c>
      <c r="Q142" s="149">
        <f>8/120*R142</f>
        <v>3.3333333333333335</v>
      </c>
      <c r="R142" s="93">
        <f>R113</f>
        <v>50</v>
      </c>
      <c r="S142" s="94">
        <v>1</v>
      </c>
      <c r="T142" s="270">
        <f t="shared" si="172"/>
        <v>6.6666666666666666E-2</v>
      </c>
      <c r="U142" s="200">
        <f t="shared" si="132"/>
        <v>0</v>
      </c>
      <c r="V142" s="149"/>
      <c r="W142" s="645">
        <f t="shared" si="173"/>
        <v>0</v>
      </c>
      <c r="X142" s="918"/>
      <c r="Y142" s="398"/>
      <c r="Z142" s="650">
        <v>28</v>
      </c>
      <c r="AA142" s="16"/>
      <c r="AB142" s="207" t="s">
        <v>153</v>
      </c>
      <c r="AC142" s="544"/>
      <c r="AD142" s="551">
        <v>95</v>
      </c>
      <c r="AE142" s="552">
        <v>1</v>
      </c>
      <c r="AF142" s="553">
        <f>AC142*AE142/AD142</f>
        <v>0</v>
      </c>
      <c r="AG142" s="684"/>
      <c r="AH142" s="544"/>
      <c r="AI142" s="25">
        <f>AF142*AG142</f>
        <v>0</v>
      </c>
      <c r="AJ142" s="918"/>
      <c r="AK142" s="13">
        <v>340</v>
      </c>
      <c r="AL142" s="41">
        <f t="shared" si="133"/>
        <v>0</v>
      </c>
      <c r="AM142" s="718"/>
      <c r="AN142" s="711"/>
      <c r="AO142" s="77"/>
      <c r="AP142" s="51"/>
      <c r="AQ142" s="51"/>
      <c r="AR142" s="51"/>
      <c r="AS142" s="51"/>
      <c r="AT142" s="51"/>
    </row>
    <row r="143" spans="1:46">
      <c r="A143" s="650">
        <v>29</v>
      </c>
      <c r="B143" s="564" t="s">
        <v>267</v>
      </c>
      <c r="C143" s="207" t="s">
        <v>153</v>
      </c>
      <c r="D143" s="149">
        <f>0.5/95*E143</f>
        <v>0.23684210526315788</v>
      </c>
      <c r="E143" s="93">
        <f>E113</f>
        <v>45</v>
      </c>
      <c r="F143" s="94">
        <v>1</v>
      </c>
      <c r="G143" s="270">
        <f t="shared" si="170"/>
        <v>5.263157894736842E-3</v>
      </c>
      <c r="H143" s="200">
        <f t="shared" si="131"/>
        <v>16736.009999999998</v>
      </c>
      <c r="I143" s="149"/>
      <c r="J143" s="570">
        <f t="shared" si="171"/>
        <v>88.084263157894725</v>
      </c>
      <c r="K143" s="918"/>
      <c r="L143" s="662"/>
      <c r="N143" s="650">
        <v>29</v>
      </c>
      <c r="O143" s="655" t="s">
        <v>267</v>
      </c>
      <c r="P143" s="207" t="s">
        <v>153</v>
      </c>
      <c r="Q143" s="149">
        <f>0.5/95*R143</f>
        <v>0.26315789473684209</v>
      </c>
      <c r="R143" s="93">
        <f>R113</f>
        <v>50</v>
      </c>
      <c r="S143" s="94">
        <v>1</v>
      </c>
      <c r="T143" s="270">
        <f t="shared" ref="T143" si="174">Q143*S143/R143</f>
        <v>5.263157894736842E-3</v>
      </c>
      <c r="U143" s="200">
        <f t="shared" si="132"/>
        <v>16736.009999999998</v>
      </c>
      <c r="V143" s="149"/>
      <c r="W143" s="645">
        <f t="shared" ref="W143" si="175">T143*U143</f>
        <v>88.084263157894725</v>
      </c>
      <c r="X143" s="918"/>
      <c r="Y143" s="398"/>
      <c r="Z143" s="650">
        <v>29</v>
      </c>
      <c r="AA143" s="16" t="s">
        <v>267</v>
      </c>
      <c r="AB143" s="207" t="s">
        <v>153</v>
      </c>
      <c r="AC143" s="544">
        <v>0.5</v>
      </c>
      <c r="AD143" s="551">
        <v>95</v>
      </c>
      <c r="AE143" s="552">
        <v>1</v>
      </c>
      <c r="AF143" s="553">
        <f>AC143*AE143/AD143</f>
        <v>5.263157894736842E-3</v>
      </c>
      <c r="AG143" s="686">
        <v>16736.009999999998</v>
      </c>
      <c r="AH143" s="544"/>
      <c r="AI143" s="25">
        <f>AF143*AG143</f>
        <v>88.084263157894725</v>
      </c>
      <c r="AJ143" s="918"/>
      <c r="AK143" s="13">
        <v>340</v>
      </c>
      <c r="AL143" s="41">
        <f t="shared" si="133"/>
        <v>16736.009999999998</v>
      </c>
      <c r="AM143" s="718"/>
      <c r="AN143" s="711"/>
      <c r="AO143" s="77"/>
      <c r="AP143" s="51"/>
      <c r="AQ143" s="51"/>
      <c r="AR143" s="51"/>
      <c r="AS143" s="51"/>
      <c r="AT143" s="51"/>
    </row>
    <row r="144" spans="1:46">
      <c r="A144" s="650">
        <v>30</v>
      </c>
      <c r="B144" s="564"/>
      <c r="C144" s="207"/>
      <c r="D144" s="149"/>
      <c r="E144" s="93"/>
      <c r="F144" s="94"/>
      <c r="G144" s="270"/>
      <c r="H144" s="207"/>
      <c r="I144" s="149"/>
      <c r="J144" s="570"/>
      <c r="K144" s="918"/>
      <c r="L144" s="662"/>
      <c r="N144" s="650">
        <v>30</v>
      </c>
      <c r="O144" s="655"/>
      <c r="P144" s="207"/>
      <c r="Q144" s="149"/>
      <c r="R144" s="93"/>
      <c r="S144" s="94"/>
      <c r="T144" s="270"/>
      <c r="U144" s="200">
        <f t="shared" si="132"/>
        <v>0</v>
      </c>
      <c r="V144" s="149"/>
      <c r="W144" s="645"/>
      <c r="X144" s="918"/>
      <c r="Y144" s="398"/>
      <c r="Z144" s="650">
        <v>30</v>
      </c>
      <c r="AA144" s="14"/>
      <c r="AB144" s="179"/>
      <c r="AC144" s="543"/>
      <c r="AD144" s="543"/>
      <c r="AE144" s="543"/>
      <c r="AF144" s="543"/>
      <c r="AG144" s="543"/>
      <c r="AH144" s="687"/>
      <c r="AI144" s="14"/>
      <c r="AJ144" s="918"/>
      <c r="AK144" s="13">
        <v>340</v>
      </c>
      <c r="AL144" s="41">
        <f t="shared" si="133"/>
        <v>0</v>
      </c>
      <c r="AM144" s="718"/>
      <c r="AN144" s="711"/>
      <c r="AO144" s="77"/>
      <c r="AP144" s="51"/>
      <c r="AQ144" s="51"/>
      <c r="AR144" s="51"/>
      <c r="AS144" s="51"/>
      <c r="AT144" s="51"/>
    </row>
    <row r="145" spans="1:46">
      <c r="A145" s="650">
        <v>31</v>
      </c>
      <c r="B145" s="564"/>
      <c r="C145" s="207"/>
      <c r="D145" s="149"/>
      <c r="E145" s="93"/>
      <c r="F145" s="94"/>
      <c r="G145" s="270"/>
      <c r="H145" s="207"/>
      <c r="I145" s="149"/>
      <c r="J145" s="570"/>
      <c r="K145" s="918"/>
      <c r="L145" s="662"/>
      <c r="N145" s="650">
        <v>31</v>
      </c>
      <c r="O145" s="655"/>
      <c r="P145" s="207"/>
      <c r="Q145" s="149"/>
      <c r="R145" s="93"/>
      <c r="S145" s="94"/>
      <c r="T145" s="270"/>
      <c r="U145" s="207"/>
      <c r="V145" s="149"/>
      <c r="W145" s="645"/>
      <c r="X145" s="918"/>
      <c r="Y145" s="398"/>
      <c r="Z145" s="650">
        <v>31</v>
      </c>
      <c r="AA145" s="16"/>
      <c r="AB145" s="207"/>
      <c r="AC145" s="544"/>
      <c r="AD145" s="551"/>
      <c r="AE145" s="552"/>
      <c r="AF145" s="553"/>
      <c r="AG145" s="684"/>
      <c r="AH145" s="544"/>
      <c r="AI145" s="25"/>
      <c r="AJ145" s="918"/>
      <c r="AK145" s="13">
        <v>340</v>
      </c>
      <c r="AL145" s="41">
        <f t="shared" si="133"/>
        <v>0</v>
      </c>
      <c r="AM145" s="718"/>
      <c r="AN145" s="711"/>
      <c r="AO145" s="77"/>
      <c r="AP145" s="51"/>
      <c r="AQ145" s="51"/>
      <c r="AR145" s="51"/>
      <c r="AS145" s="51"/>
      <c r="AT145" s="51"/>
    </row>
    <row r="146" spans="1:46" ht="30">
      <c r="A146" s="650">
        <v>32</v>
      </c>
      <c r="B146" s="564"/>
      <c r="C146" s="207"/>
      <c r="D146" s="149"/>
      <c r="E146" s="93"/>
      <c r="F146" s="94"/>
      <c r="G146" s="270"/>
      <c r="H146" s="200"/>
      <c r="I146" s="149"/>
      <c r="J146" s="570"/>
      <c r="K146" s="918"/>
      <c r="L146" s="662"/>
      <c r="N146" s="650">
        <v>32</v>
      </c>
      <c r="O146" s="655"/>
      <c r="P146" s="207"/>
      <c r="Q146" s="149"/>
      <c r="R146" s="93"/>
      <c r="S146" s="94"/>
      <c r="T146" s="270"/>
      <c r="U146" s="200"/>
      <c r="V146" s="149"/>
      <c r="W146" s="645"/>
      <c r="X146" s="918"/>
      <c r="Y146" s="398"/>
      <c r="Z146" s="650">
        <v>32</v>
      </c>
      <c r="AA146" s="16" t="s">
        <v>145</v>
      </c>
      <c r="AB146" s="200" t="s">
        <v>49</v>
      </c>
      <c r="AC146" s="544">
        <v>1</v>
      </c>
      <c r="AD146" s="551">
        <v>95</v>
      </c>
      <c r="AE146" s="552">
        <v>1</v>
      </c>
      <c r="AF146" s="553">
        <f>AC146*AE146/AD146</f>
        <v>1.0526315789473684E-2</v>
      </c>
      <c r="AG146" s="684">
        <f>(2907201-186151.13)+1158161.32</f>
        <v>3879211.1900000004</v>
      </c>
      <c r="AH146" s="544"/>
      <c r="AI146" s="25">
        <f>AF146*AG146</f>
        <v>40833.802000000003</v>
      </c>
      <c r="AJ146" s="918"/>
      <c r="AK146" s="13">
        <v>340</v>
      </c>
      <c r="AL146" s="41">
        <f t="shared" si="133"/>
        <v>3879211.1900000004</v>
      </c>
      <c r="AM146" s="718"/>
      <c r="AN146" s="711"/>
      <c r="AO146" s="77"/>
      <c r="AP146" s="51"/>
      <c r="AQ146" s="51"/>
      <c r="AR146" s="51"/>
      <c r="AS146" s="51"/>
      <c r="AT146" s="51"/>
    </row>
    <row r="147" spans="1:46" ht="15.75" hidden="1" customHeight="1" thickBot="1">
      <c r="A147" s="650"/>
      <c r="B147" s="564"/>
      <c r="C147" s="207"/>
      <c r="D147" s="149"/>
      <c r="E147" s="93"/>
      <c r="F147" s="94"/>
      <c r="G147" s="270"/>
      <c r="H147" s="207"/>
      <c r="I147" s="149"/>
      <c r="J147" s="570"/>
      <c r="K147" s="918"/>
      <c r="L147" s="662"/>
      <c r="N147" s="650"/>
      <c r="O147" s="655"/>
      <c r="P147" s="207"/>
      <c r="Q147" s="149"/>
      <c r="R147" s="93"/>
      <c r="S147" s="94"/>
      <c r="T147" s="270"/>
      <c r="U147" s="207"/>
      <c r="V147" s="149"/>
      <c r="W147" s="645"/>
      <c r="X147" s="918"/>
      <c r="Y147" s="398"/>
      <c r="Z147" s="650">
        <v>31</v>
      </c>
      <c r="AA147" s="16"/>
      <c r="AB147" s="16"/>
      <c r="AC147" s="688"/>
      <c r="AD147" s="551"/>
      <c r="AE147" s="552"/>
      <c r="AF147" s="689"/>
      <c r="AG147" s="684"/>
      <c r="AH147" s="544"/>
      <c r="AI147" s="25"/>
      <c r="AJ147" s="918"/>
      <c r="AK147" s="13">
        <v>340</v>
      </c>
      <c r="AL147" s="41">
        <f t="shared" si="133"/>
        <v>0</v>
      </c>
      <c r="AM147" s="718"/>
      <c r="AN147" s="711"/>
      <c r="AO147" s="77"/>
      <c r="AP147" s="51"/>
      <c r="AQ147" s="51"/>
      <c r="AR147" s="51"/>
      <c r="AS147" s="51"/>
      <c r="AT147" s="51"/>
    </row>
    <row r="148" spans="1:46" ht="15.75" hidden="1" customHeight="1" thickBot="1">
      <c r="A148" s="650"/>
      <c r="B148" s="673"/>
      <c r="C148" s="624"/>
      <c r="D148" s="625"/>
      <c r="E148" s="93"/>
      <c r="F148" s="94"/>
      <c r="G148" s="270"/>
      <c r="H148" s="200"/>
      <c r="I148" s="20"/>
      <c r="J148" s="570"/>
      <c r="K148" s="918"/>
      <c r="L148" s="662"/>
      <c r="N148" s="650"/>
      <c r="O148" s="656"/>
      <c r="P148" s="624"/>
      <c r="Q148" s="625"/>
      <c r="R148" s="93"/>
      <c r="S148" s="94"/>
      <c r="T148" s="270"/>
      <c r="U148" s="200"/>
      <c r="V148" s="20"/>
      <c r="W148" s="645"/>
      <c r="X148" s="918"/>
      <c r="Y148" s="398"/>
      <c r="Z148" s="650">
        <v>32</v>
      </c>
      <c r="AA148" s="16"/>
      <c r="AB148" s="159"/>
      <c r="AC148" s="688"/>
      <c r="AD148" s="551"/>
      <c r="AE148" s="552"/>
      <c r="AF148" s="689"/>
      <c r="AG148" s="684"/>
      <c r="AH148" s="544"/>
      <c r="AI148" s="25"/>
      <c r="AJ148" s="918"/>
      <c r="AK148" s="13">
        <v>340</v>
      </c>
      <c r="AL148" s="41">
        <f t="shared" si="133"/>
        <v>0</v>
      </c>
      <c r="AM148" s="718"/>
      <c r="AN148" s="717"/>
      <c r="AO148" s="77"/>
      <c r="AP148" s="51"/>
      <c r="AQ148" s="51"/>
      <c r="AR148" s="51"/>
      <c r="AS148" s="51"/>
      <c r="AT148" s="51"/>
    </row>
    <row r="149" spans="1:46">
      <c r="A149" s="650">
        <v>33</v>
      </c>
      <c r="B149" s="674"/>
      <c r="C149" s="558"/>
      <c r="D149" s="626"/>
      <c r="E149" s="212"/>
      <c r="F149" s="213"/>
      <c r="G149" s="559"/>
      <c r="H149" s="558"/>
      <c r="I149" s="621"/>
      <c r="J149" s="578"/>
      <c r="K149" s="918"/>
      <c r="L149" s="662"/>
      <c r="N149" s="650">
        <v>33</v>
      </c>
      <c r="O149" s="657"/>
      <c r="P149" s="558"/>
      <c r="Q149" s="626"/>
      <c r="R149" s="212"/>
      <c r="S149" s="213"/>
      <c r="T149" s="559"/>
      <c r="U149" s="558"/>
      <c r="V149" s="621"/>
      <c r="W149" s="652"/>
      <c r="X149" s="918"/>
      <c r="Y149" s="398"/>
      <c r="Z149" s="650">
        <v>33</v>
      </c>
      <c r="AA149" s="14"/>
      <c r="AB149" s="15"/>
      <c r="AC149" s="687"/>
      <c r="AD149" s="687"/>
      <c r="AE149" s="687"/>
      <c r="AF149" s="687"/>
      <c r="AG149" s="687"/>
      <c r="AH149" s="687"/>
      <c r="AI149" s="14"/>
      <c r="AJ149" s="918"/>
      <c r="AK149" s="13">
        <v>340</v>
      </c>
      <c r="AL149" s="41">
        <f t="shared" si="133"/>
        <v>0</v>
      </c>
      <c r="AM149" s="718"/>
      <c r="AN149" s="734"/>
      <c r="AO149" s="717"/>
      <c r="AP149" s="960"/>
      <c r="AQ149" s="760"/>
      <c r="AR149" s="760"/>
      <c r="AS149" s="51"/>
      <c r="AT149" s="51"/>
    </row>
    <row r="150" spans="1:46">
      <c r="A150" s="989" t="s">
        <v>27</v>
      </c>
      <c r="B150" s="990"/>
      <c r="C150" s="990"/>
      <c r="D150" s="990"/>
      <c r="E150" s="990"/>
      <c r="F150" s="990"/>
      <c r="G150" s="990"/>
      <c r="H150" s="990"/>
      <c r="I150" s="991"/>
      <c r="J150" s="573">
        <f>SUM(J113:J149)</f>
        <v>3221.2328947368424</v>
      </c>
      <c r="K150" s="918"/>
      <c r="L150" s="662"/>
      <c r="N150" s="972" t="s">
        <v>27</v>
      </c>
      <c r="O150" s="973"/>
      <c r="P150" s="973"/>
      <c r="Q150" s="973"/>
      <c r="R150" s="973"/>
      <c r="S150" s="973"/>
      <c r="T150" s="973"/>
      <c r="U150" s="973"/>
      <c r="V150" s="974"/>
      <c r="W150" s="646">
        <f>SUM(W113:W149)</f>
        <v>3165.8548890160182</v>
      </c>
      <c r="X150" s="918"/>
      <c r="Y150" s="398"/>
      <c r="Z150" s="946" t="s">
        <v>27</v>
      </c>
      <c r="AA150" s="774"/>
      <c r="AB150" s="774"/>
      <c r="AC150" s="774"/>
      <c r="AD150" s="774"/>
      <c r="AE150" s="774"/>
      <c r="AF150" s="774"/>
      <c r="AG150" s="774"/>
      <c r="AH150" s="947"/>
      <c r="AI150" s="27">
        <f>SUM(AI113:AI148)</f>
        <v>44933.31807894737</v>
      </c>
      <c r="AJ150" s="918"/>
      <c r="AL150" s="430">
        <f>SUM(AL113:AL149)</f>
        <v>4571671.4422139591</v>
      </c>
      <c r="AM150" s="51"/>
      <c r="AN150" s="51"/>
      <c r="AO150" s="716"/>
      <c r="AP150" s="760"/>
      <c r="AQ150" s="760"/>
      <c r="AR150" s="760"/>
      <c r="AS150" s="51"/>
      <c r="AT150" s="51"/>
    </row>
    <row r="151" spans="1:46" ht="15" customHeight="1">
      <c r="A151" s="936" t="s">
        <v>90</v>
      </c>
      <c r="B151" s="937"/>
      <c r="C151" s="937"/>
      <c r="D151" s="937"/>
      <c r="E151" s="937"/>
      <c r="F151" s="937"/>
      <c r="G151" s="937"/>
      <c r="H151" s="937"/>
      <c r="I151" s="938"/>
      <c r="J151" s="567">
        <f>J72+J81+J86+J92+J95+J111+J150</f>
        <v>93603.083202072521</v>
      </c>
      <c r="K151" s="918"/>
      <c r="L151" s="662"/>
      <c r="N151" s="936" t="s">
        <v>90</v>
      </c>
      <c r="O151" s="937"/>
      <c r="P151" s="937"/>
      <c r="Q151" s="937"/>
      <c r="R151" s="937"/>
      <c r="S151" s="937"/>
      <c r="T151" s="937"/>
      <c r="U151" s="937"/>
      <c r="V151" s="938"/>
      <c r="W151" s="653">
        <f>W72+W81+W86+W92+W95+W111+W150</f>
        <v>89543.081274020224</v>
      </c>
      <c r="X151" s="918"/>
      <c r="Y151" s="398"/>
      <c r="Z151" s="936" t="s">
        <v>90</v>
      </c>
      <c r="AA151" s="937"/>
      <c r="AB151" s="937"/>
      <c r="AC151" s="937"/>
      <c r="AD151" s="937"/>
      <c r="AE151" s="937"/>
      <c r="AF151" s="937"/>
      <c r="AG151" s="937"/>
      <c r="AH151" s="938"/>
      <c r="AI151" s="31">
        <f>AI72+AI81+AI86+AI92+AI95+AI111+AI150</f>
        <v>131174.80059549806</v>
      </c>
      <c r="AJ151" s="918"/>
      <c r="AL151" s="735"/>
      <c r="AM151" s="51"/>
      <c r="AN151" s="51"/>
      <c r="AO151" s="716"/>
      <c r="AP151" s="760"/>
      <c r="AQ151" s="760"/>
      <c r="AR151" s="760"/>
      <c r="AS151" s="51"/>
      <c r="AT151" s="51"/>
    </row>
    <row r="152" spans="1:46" ht="15" customHeight="1" thickBot="1">
      <c r="A152" s="939" t="s">
        <v>91</v>
      </c>
      <c r="B152" s="940"/>
      <c r="C152" s="940"/>
      <c r="D152" s="940"/>
      <c r="E152" s="940"/>
      <c r="F152" s="940"/>
      <c r="G152" s="940"/>
      <c r="H152" s="940"/>
      <c r="I152" s="941"/>
      <c r="J152" s="675">
        <f>J151+J64</f>
        <v>169364.56092491464</v>
      </c>
      <c r="K152" s="919"/>
      <c r="N152" s="939" t="s">
        <v>91</v>
      </c>
      <c r="O152" s="940"/>
      <c r="P152" s="940"/>
      <c r="Q152" s="940"/>
      <c r="R152" s="940"/>
      <c r="S152" s="940"/>
      <c r="T152" s="940"/>
      <c r="U152" s="940"/>
      <c r="V152" s="941"/>
      <c r="W152" s="654">
        <f>W151+W64</f>
        <v>160308.90916979918</v>
      </c>
      <c r="X152" s="919"/>
      <c r="Y152" s="699"/>
      <c r="Z152" s="939" t="s">
        <v>91</v>
      </c>
      <c r="AA152" s="940"/>
      <c r="AB152" s="940"/>
      <c r="AC152" s="940"/>
      <c r="AD152" s="940"/>
      <c r="AE152" s="940"/>
      <c r="AF152" s="940"/>
      <c r="AG152" s="940"/>
      <c r="AH152" s="941"/>
      <c r="AI152" s="622">
        <f>AI151+AI64</f>
        <v>157590.55033791912</v>
      </c>
      <c r="AJ152" s="919"/>
      <c r="AK152" s="41">
        <f>AI152*AD146+W152*R143+J152*E143</f>
        <v>30607952.982213434</v>
      </c>
      <c r="AL152" s="735">
        <v>1331390</v>
      </c>
      <c r="AM152" s="716" t="s">
        <v>277</v>
      </c>
      <c r="AN152" s="716"/>
      <c r="AO152" s="716"/>
      <c r="AP152" s="51"/>
      <c r="AQ152" s="51"/>
      <c r="AR152" s="51"/>
      <c r="AS152" s="51"/>
      <c r="AT152" s="51"/>
    </row>
    <row r="153" spans="1:46">
      <c r="J153" s="41">
        <f>J152*E143</f>
        <v>7621405.241621159</v>
      </c>
      <c r="W153" s="41">
        <f>W152*R143</f>
        <v>8015445.4584899591</v>
      </c>
      <c r="AI153" s="41">
        <f>AI152*AD146</f>
        <v>14971102.282102317</v>
      </c>
      <c r="AL153" s="13">
        <v>29449791.66</v>
      </c>
    </row>
    <row r="154" spans="1:46">
      <c r="J154" s="41">
        <v>81517.179999999993</v>
      </c>
      <c r="W154" s="41"/>
      <c r="AI154" s="41"/>
      <c r="AL154" s="41">
        <f>AL153+AL152</f>
        <v>30781181.66</v>
      </c>
    </row>
    <row r="155" spans="1:46">
      <c r="E155" s="13">
        <v>3938878.9</v>
      </c>
      <c r="J155" s="55">
        <f>J153+W153</f>
        <v>15636850.700111117</v>
      </c>
      <c r="R155" s="13">
        <v>3938878.9</v>
      </c>
      <c r="W155" s="55"/>
      <c r="AI155" s="55">
        <f>AI153+W153+J153</f>
        <v>30607952.982213434</v>
      </c>
      <c r="AL155" s="736">
        <f>AL154-AK152</f>
        <v>173228.67778656632</v>
      </c>
      <c r="AQ155" s="55"/>
    </row>
    <row r="156" spans="1:46">
      <c r="E156" s="55">
        <f>E155-E162</f>
        <v>3938878.9</v>
      </c>
      <c r="J156" s="13">
        <v>11869893.48</v>
      </c>
      <c r="R156" s="55">
        <f>R155-R162</f>
        <v>3938878.9</v>
      </c>
      <c r="AG156" s="13">
        <v>1849849</v>
      </c>
      <c r="AI156" s="145">
        <v>24395186.490000002</v>
      </c>
    </row>
    <row r="157" spans="1:46">
      <c r="J157" s="13">
        <f>J156/149*48</f>
        <v>3823858.3022818798</v>
      </c>
      <c r="AI157" s="55">
        <f>AI155-AI156</f>
        <v>6212766.4922134317</v>
      </c>
    </row>
    <row r="158" spans="1:46">
      <c r="J158" s="13">
        <f>J156/149*101</f>
        <v>8046035.1777181216</v>
      </c>
      <c r="AI158" s="55">
        <f>AG156-AI157</f>
        <v>-4362917.4922134317</v>
      </c>
      <c r="AL158" s="13" t="s">
        <v>102</v>
      </c>
      <c r="AM158" s="13" t="s">
        <v>101</v>
      </c>
    </row>
    <row r="159" spans="1:46">
      <c r="AK159" s="13">
        <v>211.21299999999999</v>
      </c>
      <c r="AL159" s="41">
        <f>AL111+AM13+AL112</f>
        <v>17008247.735624</v>
      </c>
      <c r="AM159" s="41">
        <f>12245771.5+3698082.1</f>
        <v>15943853.6</v>
      </c>
      <c r="AN159" s="41">
        <f>AM159-AL159</f>
        <v>-1064394.1356240008</v>
      </c>
      <c r="AO159" s="41"/>
      <c r="AP159" s="55">
        <f>AM159-AL159</f>
        <v>-1064394.1356240008</v>
      </c>
    </row>
    <row r="160" spans="1:46">
      <c r="G160" s="55"/>
      <c r="T160" s="55"/>
      <c r="AA160" s="13" t="s">
        <v>185</v>
      </c>
      <c r="AK160" s="13">
        <v>212</v>
      </c>
      <c r="AL160" s="41">
        <f>AL129+AL123+AL51</f>
        <v>117457.89473684211</v>
      </c>
      <c r="AM160" s="41">
        <f>65700+45000+900</f>
        <v>111600</v>
      </c>
      <c r="AN160" s="41">
        <f t="shared" ref="AN160:AN168" si="176">AM160-AL160</f>
        <v>-5857.8947368421068</v>
      </c>
      <c r="AO160" s="41"/>
      <c r="AP160" s="55">
        <f t="shared" ref="AP160:AP167" si="177">AM160-AL160</f>
        <v>-5857.8947368421068</v>
      </c>
    </row>
    <row r="161" spans="1:42">
      <c r="B161" s="126">
        <v>211</v>
      </c>
      <c r="C161" s="126">
        <v>213</v>
      </c>
      <c r="D161" s="126"/>
      <c r="E161" s="126" t="s">
        <v>155</v>
      </c>
      <c r="F161" s="144"/>
      <c r="H161" s="55"/>
      <c r="O161" s="126">
        <v>211</v>
      </c>
      <c r="P161" s="126">
        <v>213</v>
      </c>
      <c r="Q161" s="126"/>
      <c r="R161" s="126" t="s">
        <v>155</v>
      </c>
      <c r="S161" s="144"/>
      <c r="U161" s="55"/>
      <c r="AI161" s="82">
        <f>43499.71-AI150</f>
        <v>-1433.6080789473708</v>
      </c>
      <c r="AK161" s="13">
        <v>221</v>
      </c>
      <c r="AL161" s="41">
        <f>AL92</f>
        <v>140800</v>
      </c>
      <c r="AM161" s="41">
        <v>147800</v>
      </c>
      <c r="AN161" s="41">
        <f t="shared" si="176"/>
        <v>7000</v>
      </c>
      <c r="AO161" s="41"/>
      <c r="AP161" s="55">
        <f t="shared" si="177"/>
        <v>7000</v>
      </c>
    </row>
    <row r="162" spans="1:42">
      <c r="A162" s="13">
        <v>7408</v>
      </c>
      <c r="B162" s="126">
        <v>3204604</v>
      </c>
      <c r="C162" s="126">
        <v>967700</v>
      </c>
      <c r="D162" s="145">
        <v>4172304</v>
      </c>
      <c r="E162" s="145">
        <f>AA13+AB111</f>
        <v>0</v>
      </c>
      <c r="F162" s="239">
        <f>D162-E162</f>
        <v>4172304</v>
      </c>
      <c r="N162" s="13">
        <v>7408</v>
      </c>
      <c r="O162" s="126">
        <v>3204604</v>
      </c>
      <c r="P162" s="126">
        <v>967700</v>
      </c>
      <c r="Q162" s="145">
        <v>4172304</v>
      </c>
      <c r="R162" s="145">
        <f>AN13+AO111</f>
        <v>0</v>
      </c>
      <c r="S162" s="239">
        <f>Q162-R162</f>
        <v>4172304</v>
      </c>
      <c r="AA162" s="15">
        <v>3337203.12</v>
      </c>
      <c r="AE162" s="37">
        <f>AA162-AA179</f>
        <v>3287203.12</v>
      </c>
      <c r="AK162" s="13">
        <v>222</v>
      </c>
      <c r="AL162" s="41">
        <f>AL95</f>
        <v>15000</v>
      </c>
      <c r="AM162" s="41">
        <v>15000</v>
      </c>
      <c r="AN162" s="41">
        <f t="shared" si="176"/>
        <v>0</v>
      </c>
      <c r="AO162" s="41"/>
      <c r="AP162" s="55">
        <f t="shared" si="177"/>
        <v>0</v>
      </c>
    </row>
    <row r="163" spans="1:42">
      <c r="A163" s="13">
        <v>7588</v>
      </c>
      <c r="B163" s="126">
        <v>6350167</v>
      </c>
      <c r="C163" s="126">
        <f>B163*0.302+0.29</f>
        <v>1917750.7239999999</v>
      </c>
      <c r="D163" s="145">
        <v>8267917.9000000004</v>
      </c>
      <c r="E163" s="145">
        <f>Y13</f>
        <v>0</v>
      </c>
      <c r="F163" s="239">
        <f t="shared" ref="F163:F169" si="178">D163-E163</f>
        <v>8267917.9000000004</v>
      </c>
      <c r="N163" s="13">
        <v>7588</v>
      </c>
      <c r="O163" s="126">
        <v>6350167</v>
      </c>
      <c r="P163" s="126">
        <f>O163*0.302+0.29</f>
        <v>1917750.7239999999</v>
      </c>
      <c r="Q163" s="145">
        <v>8267917.9000000004</v>
      </c>
      <c r="R163" s="145">
        <f>AL13</f>
        <v>6775360.9975800002</v>
      </c>
      <c r="S163" s="239">
        <f t="shared" ref="S163:S171" si="179">Q163-R163</f>
        <v>1492556.9024200002</v>
      </c>
      <c r="AA163" s="13">
        <v>59639</v>
      </c>
      <c r="AB163" s="13" t="s">
        <v>124</v>
      </c>
      <c r="AK163" s="13">
        <v>223</v>
      </c>
      <c r="AL163" s="41">
        <f>AL72</f>
        <v>4267195.9161886321</v>
      </c>
      <c r="AM163" s="41">
        <v>1998319</v>
      </c>
      <c r="AN163" s="41">
        <f t="shared" si="176"/>
        <v>-2268876.9161886321</v>
      </c>
      <c r="AO163" s="41"/>
      <c r="AP163" s="55">
        <f t="shared" si="177"/>
        <v>-2268876.9161886321</v>
      </c>
    </row>
    <row r="164" spans="1:42">
      <c r="A164" s="13">
        <v>8800</v>
      </c>
      <c r="B164" s="126">
        <v>2322203.7999999998</v>
      </c>
      <c r="C164" s="127">
        <f>B164*0.302-0.74</f>
        <v>701304.80759999994</v>
      </c>
      <c r="D164" s="145">
        <v>3023508.8</v>
      </c>
      <c r="E164" s="145">
        <f>Y112+AA112</f>
        <v>0</v>
      </c>
      <c r="F164" s="239">
        <f t="shared" si="178"/>
        <v>3023508.8</v>
      </c>
      <c r="N164" s="13">
        <v>8800</v>
      </c>
      <c r="O164" s="126">
        <v>2322203.7999999998</v>
      </c>
      <c r="P164" s="127">
        <f>O164*0.302-0.74</f>
        <v>701304.80759999994</v>
      </c>
      <c r="Q164" s="145">
        <v>3023508.8</v>
      </c>
      <c r="R164" s="145">
        <f>AL112+AN112</f>
        <v>0</v>
      </c>
      <c r="S164" s="239">
        <f t="shared" si="179"/>
        <v>3023508.8</v>
      </c>
      <c r="AA164" s="13">
        <f>2658414+100800</f>
        <v>2759214</v>
      </c>
      <c r="AB164" s="13" t="s">
        <v>186</v>
      </c>
      <c r="AK164" s="13">
        <v>225</v>
      </c>
      <c r="AL164" s="41">
        <f>AL81-AL75</f>
        <v>631356</v>
      </c>
      <c r="AM164" s="41">
        <v>536890</v>
      </c>
      <c r="AN164" s="41">
        <f t="shared" si="176"/>
        <v>-94466</v>
      </c>
      <c r="AO164" s="41"/>
      <c r="AP164" s="55">
        <f t="shared" si="177"/>
        <v>-94466</v>
      </c>
    </row>
    <row r="165" spans="1:42">
      <c r="C165" s="13">
        <v>212</v>
      </c>
      <c r="D165" s="145">
        <f>124300-100000</f>
        <v>24300</v>
      </c>
      <c r="E165" s="145" t="str">
        <f>AA123</f>
        <v>пособие по уходу за ребенком до 3-х лет</v>
      </c>
      <c r="F165" s="239" t="e">
        <f t="shared" si="178"/>
        <v>#VALUE!</v>
      </c>
      <c r="G165" s="55" t="e">
        <f>F165-23400</f>
        <v>#VALUE!</v>
      </c>
      <c r="I165" s="13" t="s">
        <v>183</v>
      </c>
      <c r="P165" s="13">
        <v>212</v>
      </c>
      <c r="Q165" s="145">
        <f>124300-100000</f>
        <v>24300</v>
      </c>
      <c r="R165" s="145">
        <f>AN123</f>
        <v>0</v>
      </c>
      <c r="S165" s="239">
        <f t="shared" si="179"/>
        <v>24300</v>
      </c>
      <c r="T165" s="55">
        <f>S165-23400</f>
        <v>900</v>
      </c>
      <c r="V165" s="13" t="s">
        <v>183</v>
      </c>
      <c r="AA165" s="13">
        <v>16000</v>
      </c>
      <c r="AB165" s="13" t="s">
        <v>187</v>
      </c>
      <c r="AK165" s="13">
        <v>226</v>
      </c>
      <c r="AL165" s="41">
        <f>AL115+AL116+AL117+AL118+AL119+AL120+AL124+AL125+AL126+AL127+AL128+AL132+AL50+AL52</f>
        <v>332766.62471395882</v>
      </c>
      <c r="AM165" s="41">
        <v>596795</v>
      </c>
      <c r="AN165" s="41">
        <f t="shared" si="176"/>
        <v>264028.37528604118</v>
      </c>
      <c r="AO165" s="41"/>
      <c r="AP165" s="55">
        <f t="shared" si="177"/>
        <v>264028.37528604118</v>
      </c>
    </row>
    <row r="166" spans="1:42">
      <c r="B166" s="13">
        <v>8800</v>
      </c>
      <c r="C166" s="13">
        <v>221</v>
      </c>
      <c r="D166" s="145">
        <v>100600</v>
      </c>
      <c r="E166" s="145">
        <f>AB92</f>
        <v>0</v>
      </c>
      <c r="F166" s="240">
        <f t="shared" si="178"/>
        <v>100600</v>
      </c>
      <c r="O166" s="13">
        <v>8800</v>
      </c>
      <c r="P166" s="13">
        <v>221</v>
      </c>
      <c r="Q166" s="145">
        <v>100600</v>
      </c>
      <c r="R166" s="145">
        <f>AO92</f>
        <v>0</v>
      </c>
      <c r="S166" s="240">
        <f t="shared" si="179"/>
        <v>100600</v>
      </c>
      <c r="AA166" s="13">
        <v>150000</v>
      </c>
      <c r="AB166" s="13" t="s">
        <v>189</v>
      </c>
      <c r="AK166" s="13">
        <v>290</v>
      </c>
      <c r="AL166" s="41">
        <f>AL122</f>
        <v>2600</v>
      </c>
      <c r="AM166" s="41">
        <v>2600</v>
      </c>
      <c r="AN166" s="41">
        <f t="shared" si="176"/>
        <v>0</v>
      </c>
      <c r="AO166" s="41"/>
      <c r="AP166" s="55">
        <f t="shared" si="177"/>
        <v>0</v>
      </c>
    </row>
    <row r="167" spans="1:42">
      <c r="C167" s="13">
        <v>222</v>
      </c>
      <c r="D167" s="145">
        <f>15600+10200+50000</f>
        <v>75800</v>
      </c>
      <c r="E167" s="145">
        <f>AB95</f>
        <v>0</v>
      </c>
      <c r="F167" s="240">
        <f t="shared" si="178"/>
        <v>75800</v>
      </c>
      <c r="G167" s="55">
        <f>F167-25800</f>
        <v>50000</v>
      </c>
      <c r="I167" s="13" t="s">
        <v>184</v>
      </c>
      <c r="P167" s="13">
        <v>222</v>
      </c>
      <c r="Q167" s="145">
        <f>15600+10200+50000</f>
        <v>75800</v>
      </c>
      <c r="R167" s="145">
        <f>AO95</f>
        <v>0</v>
      </c>
      <c r="S167" s="240">
        <f t="shared" si="179"/>
        <v>75800</v>
      </c>
      <c r="T167" s="55">
        <f>S167-25800</f>
        <v>50000</v>
      </c>
      <c r="V167" s="13" t="s">
        <v>184</v>
      </c>
      <c r="AA167" s="13">
        <v>60000</v>
      </c>
      <c r="AB167" s="13" t="s">
        <v>190</v>
      </c>
      <c r="AK167" s="13">
        <v>340</v>
      </c>
      <c r="AL167" s="41">
        <f>AL149</f>
        <v>0</v>
      </c>
      <c r="AM167" s="41">
        <v>4447984</v>
      </c>
      <c r="AN167" s="41">
        <f t="shared" si="176"/>
        <v>4447984</v>
      </c>
      <c r="AO167" s="41"/>
      <c r="AP167" s="55">
        <f t="shared" si="177"/>
        <v>4447984</v>
      </c>
    </row>
    <row r="168" spans="1:42">
      <c r="C168" s="13">
        <v>223</v>
      </c>
      <c r="D168" s="145">
        <v>1775640.32</v>
      </c>
      <c r="E168" s="145" t="str">
        <f>Z72</f>
        <v>ИТОГО</v>
      </c>
      <c r="F168" s="240" t="e">
        <f t="shared" si="178"/>
        <v>#VALUE!</v>
      </c>
      <c r="P168" s="13">
        <v>223</v>
      </c>
      <c r="Q168" s="145">
        <v>1775640.32</v>
      </c>
      <c r="R168" s="145">
        <f>AM72</f>
        <v>4267195.92</v>
      </c>
      <c r="S168" s="240">
        <f t="shared" si="179"/>
        <v>-2491555.5999999996</v>
      </c>
      <c r="AA168" s="13">
        <v>40000</v>
      </c>
      <c r="AB168" s="13" t="s">
        <v>188</v>
      </c>
      <c r="AK168" s="13" t="s">
        <v>103</v>
      </c>
      <c r="AL168" s="55">
        <f>AL159+AL160+AL161+AL162+AL163+AL164+AL165+AL166+AL167</f>
        <v>22515424.17126343</v>
      </c>
      <c r="AM168" s="55">
        <f>AM159+AM160+AM161+AM162+AM163+AM164+AM165+AM166+AM167</f>
        <v>23800841.600000001</v>
      </c>
      <c r="AN168" s="41">
        <f t="shared" si="176"/>
        <v>1285417.4287365712</v>
      </c>
      <c r="AO168" s="55"/>
      <c r="AP168" s="55">
        <f>AM168-AL168</f>
        <v>1285417.4287365712</v>
      </c>
    </row>
    <row r="169" spans="1:42">
      <c r="C169" s="13">
        <v>225</v>
      </c>
      <c r="D169" s="145">
        <v>634490</v>
      </c>
      <c r="E169" s="145" t="str">
        <f>AB80</f>
        <v>договор</v>
      </c>
      <c r="F169" s="240" t="e">
        <f t="shared" si="178"/>
        <v>#VALUE!</v>
      </c>
      <c r="P169" s="13">
        <v>225</v>
      </c>
      <c r="Q169" s="145">
        <v>634490</v>
      </c>
      <c r="R169" s="145">
        <f>AO80</f>
        <v>0</v>
      </c>
      <c r="S169" s="240">
        <f t="shared" si="179"/>
        <v>634490</v>
      </c>
      <c r="AA169" s="13">
        <v>55000</v>
      </c>
      <c r="AB169" s="13" t="s">
        <v>191</v>
      </c>
      <c r="AL169" s="55">
        <f>AL168-W153</f>
        <v>14499978.712773472</v>
      </c>
    </row>
    <row r="170" spans="1:42">
      <c r="C170" s="13">
        <v>226</v>
      </c>
      <c r="D170" s="145">
        <f>734695+100000</f>
        <v>834695</v>
      </c>
      <c r="E170" s="145">
        <f>AC128</f>
        <v>0.5</v>
      </c>
      <c r="F170" s="240">
        <f>D170-E170</f>
        <v>834694.5</v>
      </c>
      <c r="G170" s="55">
        <f>F170-43200</f>
        <v>791494.5</v>
      </c>
      <c r="I170" s="13" t="s">
        <v>234</v>
      </c>
      <c r="P170" s="13">
        <v>226</v>
      </c>
      <c r="Q170" s="145">
        <f>734695+100000</f>
        <v>834695</v>
      </c>
      <c r="R170" s="145">
        <f>AP128</f>
        <v>0</v>
      </c>
      <c r="S170" s="240">
        <f>Q170-R170</f>
        <v>834695</v>
      </c>
      <c r="T170" s="55">
        <f>S170-43200</f>
        <v>791495</v>
      </c>
      <c r="V170" s="13" t="s">
        <v>234</v>
      </c>
    </row>
    <row r="171" spans="1:42">
      <c r="C171" s="13">
        <v>290</v>
      </c>
      <c r="D171" s="238">
        <v>2500</v>
      </c>
      <c r="E171" s="238" t="str">
        <f>AA122</f>
        <v>Налоги, госпошлина</v>
      </c>
      <c r="F171" s="241" t="e">
        <f t="shared" ref="F171" si="180">D171-E171</f>
        <v>#VALUE!</v>
      </c>
      <c r="P171" s="13">
        <v>290</v>
      </c>
      <c r="Q171" s="238">
        <v>2500</v>
      </c>
      <c r="R171" s="238">
        <f>AN122</f>
        <v>0</v>
      </c>
      <c r="S171" s="241">
        <f t="shared" si="179"/>
        <v>2500</v>
      </c>
    </row>
    <row r="172" spans="1:42">
      <c r="C172" s="13">
        <v>310</v>
      </c>
      <c r="D172" s="238"/>
      <c r="E172" s="238"/>
      <c r="F172" s="241"/>
      <c r="P172" s="13">
        <v>310</v>
      </c>
      <c r="Q172" s="238"/>
      <c r="R172" s="238"/>
      <c r="S172" s="241"/>
    </row>
    <row r="173" spans="1:42">
      <c r="C173" s="13">
        <v>340</v>
      </c>
      <c r="D173" s="238">
        <v>4711617</v>
      </c>
      <c r="E173" s="238">
        <f>AA149</f>
        <v>0</v>
      </c>
      <c r="F173" s="241">
        <f>D173-E173</f>
        <v>4711617</v>
      </c>
      <c r="P173" s="13">
        <v>340</v>
      </c>
      <c r="Q173" s="238">
        <v>4711617</v>
      </c>
      <c r="R173" s="238">
        <f>AN149</f>
        <v>0</v>
      </c>
      <c r="S173" s="241">
        <f>Q173-R173</f>
        <v>4711617</v>
      </c>
      <c r="AA173" s="15">
        <f>AA162-AA163-AA164-AA165-AA166-AA168-AA167-AA169-AA170-AA171</f>
        <v>197350.12000000011</v>
      </c>
      <c r="AB173" s="13" t="s">
        <v>192</v>
      </c>
    </row>
    <row r="174" spans="1:42">
      <c r="C174" s="13" t="s">
        <v>196</v>
      </c>
      <c r="D174" s="41">
        <v>92400</v>
      </c>
      <c r="E174" s="41" t="e">
        <f>AA129+Y51</f>
        <v>#VALUE!</v>
      </c>
      <c r="F174" s="242" t="e">
        <f>D174-E174</f>
        <v>#VALUE!</v>
      </c>
      <c r="P174" s="13" t="s">
        <v>196</v>
      </c>
      <c r="Q174" s="41">
        <v>92400</v>
      </c>
      <c r="R174" s="41">
        <f>AN129+AL51</f>
        <v>71557.894736842107</v>
      </c>
      <c r="S174" s="242">
        <f>Q174-R174</f>
        <v>20842.105263157893</v>
      </c>
      <c r="AA174" s="51"/>
    </row>
    <row r="175" spans="1:42">
      <c r="D175" s="145">
        <f>SUM(D162:D173)+G161</f>
        <v>23623373.02</v>
      </c>
      <c r="E175" s="243" t="e">
        <f>SUM(E162:E174)</f>
        <v>#VALUE!</v>
      </c>
      <c r="F175" s="244"/>
      <c r="Q175" s="145">
        <f>SUM(Q162:Q173)+T161</f>
        <v>23623373.02</v>
      </c>
      <c r="R175" s="243">
        <f>SUM(R162:R174)</f>
        <v>11114114.812316842</v>
      </c>
      <c r="S175" s="244"/>
      <c r="AA175" s="13">
        <v>50765</v>
      </c>
      <c r="AB175" s="13" t="s">
        <v>193</v>
      </c>
    </row>
    <row r="176" spans="1:42">
      <c r="D176" s="145">
        <v>23623373.02</v>
      </c>
      <c r="E176" s="145">
        <v>23623373.02</v>
      </c>
      <c r="F176" s="244"/>
      <c r="Q176" s="145">
        <v>23623373.02</v>
      </c>
      <c r="R176" s="145">
        <v>23623373.02</v>
      </c>
      <c r="S176" s="244"/>
      <c r="AA176" s="13">
        <v>96585.12</v>
      </c>
      <c r="AB176" s="13" t="s">
        <v>194</v>
      </c>
    </row>
    <row r="177" spans="4:27">
      <c r="D177" s="145">
        <f>D176-D175</f>
        <v>0</v>
      </c>
      <c r="E177" s="145" t="e">
        <f>E176-E175</f>
        <v>#VALUE!</v>
      </c>
      <c r="F177" s="244"/>
      <c r="Q177" s="145">
        <f>Q176-Q175</f>
        <v>0</v>
      </c>
      <c r="R177" s="145">
        <f>R176-R175</f>
        <v>12509258.207683157</v>
      </c>
      <c r="S177" s="244"/>
    </row>
    <row r="178" spans="4:27">
      <c r="D178" s="41"/>
      <c r="E178" s="41"/>
      <c r="F178" s="244"/>
      <c r="Q178" s="41"/>
      <c r="R178" s="41"/>
      <c r="S178" s="244"/>
    </row>
    <row r="179" spans="4:27">
      <c r="AA179" s="13">
        <f>AA173-AA175-AA176-AA177-AA178</f>
        <v>50000.000000000116</v>
      </c>
    </row>
  </sheetData>
  <mergeCells count="223">
    <mergeCell ref="AB10:AC10"/>
    <mergeCell ref="A96:K96"/>
    <mergeCell ref="A111:I111"/>
    <mergeCell ref="A112:K112"/>
    <mergeCell ref="A150:I150"/>
    <mergeCell ref="A151:I151"/>
    <mergeCell ref="A152:I152"/>
    <mergeCell ref="A72:I72"/>
    <mergeCell ref="A73:K73"/>
    <mergeCell ref="A81:I81"/>
    <mergeCell ref="A82:K82"/>
    <mergeCell ref="A86:I86"/>
    <mergeCell ref="A87:K87"/>
    <mergeCell ref="A92:I92"/>
    <mergeCell ref="A93:K93"/>
    <mergeCell ref="A95:I95"/>
    <mergeCell ref="K68:K72"/>
    <mergeCell ref="K97:K111"/>
    <mergeCell ref="K113:K152"/>
    <mergeCell ref="C48:D48"/>
    <mergeCell ref="A49:K49"/>
    <mergeCell ref="C50:D50"/>
    <mergeCell ref="C51:D51"/>
    <mergeCell ref="C52:D52"/>
    <mergeCell ref="A63:I63"/>
    <mergeCell ref="A64:I64"/>
    <mergeCell ref="A67:K67"/>
    <mergeCell ref="K50:K64"/>
    <mergeCell ref="C38:D38"/>
    <mergeCell ref="C39:D39"/>
    <mergeCell ref="C40:D40"/>
    <mergeCell ref="C41:D41"/>
    <mergeCell ref="C42:D42"/>
    <mergeCell ref="C43:D43"/>
    <mergeCell ref="C44:D44"/>
    <mergeCell ref="A45:I45"/>
    <mergeCell ref="C47:D47"/>
    <mergeCell ref="A13:I13"/>
    <mergeCell ref="C16:D16"/>
    <mergeCell ref="C17:D17"/>
    <mergeCell ref="A18:K18"/>
    <mergeCell ref="C19:D19"/>
    <mergeCell ref="K19:K45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4:D4"/>
    <mergeCell ref="C5:D5"/>
    <mergeCell ref="A6:K6"/>
    <mergeCell ref="C7:D7"/>
    <mergeCell ref="C8:D8"/>
    <mergeCell ref="C9:D9"/>
    <mergeCell ref="C10:D10"/>
    <mergeCell ref="C11:D11"/>
    <mergeCell ref="C12:D12"/>
    <mergeCell ref="AP8:AP13"/>
    <mergeCell ref="N18:X18"/>
    <mergeCell ref="N49:X49"/>
    <mergeCell ref="N13:V13"/>
    <mergeCell ref="X19:X45"/>
    <mergeCell ref="N45:V45"/>
    <mergeCell ref="P21:Q21"/>
    <mergeCell ref="P22:Q22"/>
    <mergeCell ref="P23:Q23"/>
    <mergeCell ref="P24:Q24"/>
    <mergeCell ref="P25:Q25"/>
    <mergeCell ref="P26:Q26"/>
    <mergeCell ref="P12:Q12"/>
    <mergeCell ref="P16:Q16"/>
    <mergeCell ref="P17:Q17"/>
    <mergeCell ref="P19:Q19"/>
    <mergeCell ref="P20:Q20"/>
    <mergeCell ref="P47:Q47"/>
    <mergeCell ref="P27:Q27"/>
    <mergeCell ref="P48:Q48"/>
    <mergeCell ref="P28:Q28"/>
    <mergeCell ref="P29:Q29"/>
    <mergeCell ref="AB9:AC9"/>
    <mergeCell ref="AB11:AC11"/>
    <mergeCell ref="P4:Q4"/>
    <mergeCell ref="P5:Q5"/>
    <mergeCell ref="P8:Q8"/>
    <mergeCell ref="P9:Q9"/>
    <mergeCell ref="P11:Q11"/>
    <mergeCell ref="N6:X6"/>
    <mergeCell ref="P7:Q7"/>
    <mergeCell ref="N72:V72"/>
    <mergeCell ref="P50:Q50"/>
    <mergeCell ref="P51:Q51"/>
    <mergeCell ref="P52:Q52"/>
    <mergeCell ref="N63:V63"/>
    <mergeCell ref="P30:Q30"/>
    <mergeCell ref="P32:Q32"/>
    <mergeCell ref="P33:Q33"/>
    <mergeCell ref="P34:Q34"/>
    <mergeCell ref="P35:Q35"/>
    <mergeCell ref="P36:Q36"/>
    <mergeCell ref="P37:Q37"/>
    <mergeCell ref="P38:Q38"/>
    <mergeCell ref="P44:Q44"/>
    <mergeCell ref="P39:Q39"/>
    <mergeCell ref="P10:Q10"/>
    <mergeCell ref="P41:Q41"/>
    <mergeCell ref="AB12:AC12"/>
    <mergeCell ref="Z13:AH13"/>
    <mergeCell ref="AB4:AC4"/>
    <mergeCell ref="AB5:AC5"/>
    <mergeCell ref="Z6:AJ6"/>
    <mergeCell ref="AB7:AC7"/>
    <mergeCell ref="AB8:AC8"/>
    <mergeCell ref="N152:V152"/>
    <mergeCell ref="N151:V151"/>
    <mergeCell ref="N64:V64"/>
    <mergeCell ref="N96:X96"/>
    <mergeCell ref="N111:V111"/>
    <mergeCell ref="N112:X112"/>
    <mergeCell ref="N150:V150"/>
    <mergeCell ref="N86:V86"/>
    <mergeCell ref="N87:X87"/>
    <mergeCell ref="N92:V92"/>
    <mergeCell ref="N93:X93"/>
    <mergeCell ref="N95:V95"/>
    <mergeCell ref="N67:X67"/>
    <mergeCell ref="N73:X73"/>
    <mergeCell ref="N81:V81"/>
    <mergeCell ref="N82:X82"/>
    <mergeCell ref="AB28:AC28"/>
    <mergeCell ref="AB29:AC29"/>
    <mergeCell ref="AB30:AC30"/>
    <mergeCell ref="AB31:AC31"/>
    <mergeCell ref="AB32:AC32"/>
    <mergeCell ref="AB33:AC33"/>
    <mergeCell ref="AB34:AC34"/>
    <mergeCell ref="AB35:AC35"/>
    <mergeCell ref="AB36:AC36"/>
    <mergeCell ref="AB16:AC16"/>
    <mergeCell ref="AB17:AC17"/>
    <mergeCell ref="Z18:AJ18"/>
    <mergeCell ref="AB19:AC19"/>
    <mergeCell ref="AJ19:AJ45"/>
    <mergeCell ref="AB20:AC20"/>
    <mergeCell ref="AB21:AC21"/>
    <mergeCell ref="AB22:AC22"/>
    <mergeCell ref="AB23:AC23"/>
    <mergeCell ref="AB24:AC24"/>
    <mergeCell ref="AB25:AC25"/>
    <mergeCell ref="AB26:AC26"/>
    <mergeCell ref="AB27:AC27"/>
    <mergeCell ref="AB40:AC40"/>
    <mergeCell ref="AB41:AC41"/>
    <mergeCell ref="AB42:AC42"/>
    <mergeCell ref="AP149:AR151"/>
    <mergeCell ref="Z95:AH95"/>
    <mergeCell ref="Z96:AJ96"/>
    <mergeCell ref="Z111:AH111"/>
    <mergeCell ref="Z112:AJ112"/>
    <mergeCell ref="Z150:AH150"/>
    <mergeCell ref="Z82:AJ82"/>
    <mergeCell ref="Z86:AH86"/>
    <mergeCell ref="Z87:AJ87"/>
    <mergeCell ref="Z92:AH92"/>
    <mergeCell ref="Z93:AJ93"/>
    <mergeCell ref="P43:Q43"/>
    <mergeCell ref="Z151:AH151"/>
    <mergeCell ref="Z152:AH152"/>
    <mergeCell ref="P31:Q31"/>
    <mergeCell ref="Z64:AH64"/>
    <mergeCell ref="Z67:AJ67"/>
    <mergeCell ref="Z72:AH72"/>
    <mergeCell ref="Z73:AJ73"/>
    <mergeCell ref="Z81:AH81"/>
    <mergeCell ref="AB50:AC50"/>
    <mergeCell ref="AB51:AC51"/>
    <mergeCell ref="AB52:AC52"/>
    <mergeCell ref="Z63:AH63"/>
    <mergeCell ref="Z45:AH45"/>
    <mergeCell ref="AB47:AC47"/>
    <mergeCell ref="AB48:AC48"/>
    <mergeCell ref="Z49:AJ49"/>
    <mergeCell ref="AB37:AC37"/>
    <mergeCell ref="AB38:AC38"/>
    <mergeCell ref="AB39:AC39"/>
    <mergeCell ref="AB43:AC43"/>
    <mergeCell ref="AB44:AC44"/>
    <mergeCell ref="B2:K2"/>
    <mergeCell ref="B3:K3"/>
    <mergeCell ref="X97:X111"/>
    <mergeCell ref="X113:X152"/>
    <mergeCell ref="AJ7:AJ13"/>
    <mergeCell ref="AJ50:AJ64"/>
    <mergeCell ref="AJ68:AJ72"/>
    <mergeCell ref="AJ88:AJ92"/>
    <mergeCell ref="AJ74:AJ81"/>
    <mergeCell ref="AJ94:AJ95"/>
    <mergeCell ref="AJ97:AJ111"/>
    <mergeCell ref="AJ113:AJ152"/>
    <mergeCell ref="X7:X13"/>
    <mergeCell ref="N46:X46"/>
    <mergeCell ref="X50:X64"/>
    <mergeCell ref="X68:X72"/>
    <mergeCell ref="X74:X81"/>
    <mergeCell ref="X88:X92"/>
    <mergeCell ref="X94:X95"/>
    <mergeCell ref="K7:K13"/>
    <mergeCell ref="K74:K81"/>
    <mergeCell ref="K94:K95"/>
    <mergeCell ref="P40:Q40"/>
    <mergeCell ref="P42:Q42"/>
  </mergeCells>
  <pageMargins left="0.70866141732283472" right="0.70866141732283472" top="0.74803149606299213" bottom="0.74803149606299213" header="0.31496062992125984" footer="0.31496062992125984"/>
  <pageSetup paperSize="9" scale="48" fitToHeight="0" orientation="portrait" r:id="rId1"/>
  <rowBreaks count="2" manualBreakCount="2">
    <brk id="92" max="35" man="1"/>
    <brk id="152" min="13" max="2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4"/>
  <sheetViews>
    <sheetView tabSelected="1" view="pageBreakPreview" zoomScaleNormal="100" zoomScaleSheetLayoutView="100" workbookViewId="0">
      <selection activeCell="L27" sqref="L26:L27"/>
    </sheetView>
  </sheetViews>
  <sheetFormatPr defaultColWidth="8.85546875" defaultRowHeight="12.75"/>
  <cols>
    <col min="1" max="1" width="21.42578125" style="2" customWidth="1"/>
    <col min="2" max="2" width="9" style="2" bestFit="1" customWidth="1"/>
    <col min="3" max="3" width="13.140625" style="2" customWidth="1"/>
    <col min="4" max="4" width="8.85546875" style="2" customWidth="1"/>
    <col min="5" max="9" width="9" style="2" bestFit="1" customWidth="1"/>
    <col min="10" max="10" width="9.42578125" style="2" bestFit="1" customWidth="1"/>
    <col min="11" max="11" width="9" style="2" bestFit="1" customWidth="1"/>
    <col min="12" max="12" width="29.140625" style="2" customWidth="1"/>
    <col min="13" max="13" width="18.42578125" style="2" bestFit="1" customWidth="1"/>
    <col min="14" max="14" width="18.28515625" style="2" bestFit="1" customWidth="1"/>
    <col min="15" max="17" width="8.85546875" style="2"/>
    <col min="18" max="18" width="12" style="2" bestFit="1" customWidth="1"/>
    <col min="19" max="19" width="18.28515625" style="2" bestFit="1" customWidth="1"/>
    <col min="20" max="16384" width="8.85546875" style="2"/>
  </cols>
  <sheetData>
    <row r="1" spans="1:19" ht="60.75" customHeight="1">
      <c r="A1" s="998" t="s">
        <v>291</v>
      </c>
      <c r="B1" s="999"/>
      <c r="C1" s="999"/>
      <c r="D1" s="999"/>
      <c r="E1" s="999"/>
      <c r="F1" s="999"/>
      <c r="G1" s="999"/>
      <c r="H1" s="999"/>
      <c r="I1" s="999"/>
      <c r="J1" s="999"/>
      <c r="K1" s="999"/>
      <c r="L1" s="999"/>
      <c r="M1" s="999"/>
      <c r="N1" s="1000"/>
    </row>
    <row r="2" spans="1:19" ht="70.5" customHeight="1">
      <c r="A2" s="1001" t="s">
        <v>237</v>
      </c>
      <c r="B2" s="1001" t="s">
        <v>66</v>
      </c>
      <c r="C2" s="1001"/>
      <c r="D2" s="1001"/>
      <c r="E2" s="1001" t="s">
        <v>67</v>
      </c>
      <c r="F2" s="1001"/>
      <c r="G2" s="1001"/>
      <c r="H2" s="1001"/>
      <c r="I2" s="1001"/>
      <c r="J2" s="1001"/>
      <c r="K2" s="1001"/>
      <c r="L2" s="1001" t="s">
        <v>68</v>
      </c>
      <c r="M2" s="1002" t="s">
        <v>283</v>
      </c>
      <c r="N2" s="1004" t="s">
        <v>284</v>
      </c>
    </row>
    <row r="3" spans="1:19" ht="16.5" customHeight="1">
      <c r="A3" s="1001"/>
      <c r="B3" s="743" t="s">
        <v>32</v>
      </c>
      <c r="C3" s="743" t="s">
        <v>65</v>
      </c>
      <c r="D3" s="743" t="s">
        <v>33</v>
      </c>
      <c r="E3" s="743" t="s">
        <v>34</v>
      </c>
      <c r="F3" s="743" t="s">
        <v>35</v>
      </c>
      <c r="G3" s="743" t="s">
        <v>36</v>
      </c>
      <c r="H3" s="743" t="s">
        <v>37</v>
      </c>
      <c r="I3" s="743" t="s">
        <v>38</v>
      </c>
      <c r="J3" s="743" t="s">
        <v>39</v>
      </c>
      <c r="K3" s="743" t="s">
        <v>40</v>
      </c>
      <c r="L3" s="1001"/>
      <c r="M3" s="1003"/>
      <c r="N3" s="1005"/>
    </row>
    <row r="4" spans="1:19">
      <c r="A4" s="9">
        <v>1</v>
      </c>
      <c r="B4" s="9">
        <v>2</v>
      </c>
      <c r="C4" s="9">
        <v>3</v>
      </c>
      <c r="D4" s="9">
        <v>4</v>
      </c>
      <c r="E4" s="9">
        <v>5</v>
      </c>
      <c r="F4" s="9">
        <v>6</v>
      </c>
      <c r="G4" s="9">
        <v>7</v>
      </c>
      <c r="H4" s="9">
        <v>8</v>
      </c>
      <c r="I4" s="9">
        <v>9</v>
      </c>
      <c r="J4" s="9">
        <v>10</v>
      </c>
      <c r="K4" s="9">
        <v>11</v>
      </c>
      <c r="L4" s="9" t="s">
        <v>41</v>
      </c>
      <c r="M4" s="745">
        <v>13</v>
      </c>
      <c r="N4" s="745" t="s">
        <v>285</v>
      </c>
    </row>
    <row r="5" spans="1:19" ht="15">
      <c r="A5" s="97" t="s">
        <v>287</v>
      </c>
      <c r="B5" s="38">
        <f>'расчет свод'!W13</f>
        <v>69055.943685252627</v>
      </c>
      <c r="C5" s="11">
        <f>'расчет свод'!W45</f>
        <v>627.77894736842097</v>
      </c>
      <c r="D5" s="11">
        <f>'расчет свод'!W63</f>
        <v>1082.1052631578948</v>
      </c>
      <c r="E5" s="38">
        <f>'расчет свод'!W72</f>
        <v>36041.615300983154</v>
      </c>
      <c r="F5" s="38">
        <f>'расчет свод'!W81</f>
        <v>3751.3894736842103</v>
      </c>
      <c r="G5" s="11">
        <f>'расчет свод'!W86</f>
        <v>0</v>
      </c>
      <c r="H5" s="11">
        <f>'расчет свод'!W92</f>
        <v>1056.8421052631577</v>
      </c>
      <c r="I5" s="11">
        <f>'расчет свод'!W95</f>
        <v>78.94736842105263</v>
      </c>
      <c r="J5" s="11">
        <f>'расчет свод'!W111</f>
        <v>45448.432136652635</v>
      </c>
      <c r="K5" s="11">
        <f>'расчет свод'!W150</f>
        <v>3165.8548890160182</v>
      </c>
      <c r="L5" s="44">
        <f>B5+C5+D5+E5+F5+G5+H5+I5+J5+K5</f>
        <v>160308.90916979915</v>
      </c>
      <c r="M5" s="257">
        <v>50</v>
      </c>
      <c r="N5" s="337">
        <f>M5*L5</f>
        <v>8015445.4584899573</v>
      </c>
      <c r="R5" s="70"/>
      <c r="S5" s="70">
        <f>R5*O5</f>
        <v>0</v>
      </c>
    </row>
    <row r="6" spans="1:19" ht="15">
      <c r="A6" s="97" t="s">
        <v>288</v>
      </c>
      <c r="B6" s="38">
        <f>'расчет свод'!J13</f>
        <v>73834.751407052638</v>
      </c>
      <c r="C6" s="11">
        <f>'расчет свод'!J45</f>
        <v>627.77894736842097</v>
      </c>
      <c r="D6" s="11">
        <f>'расчет свод'!J63</f>
        <v>1298.9473684210527</v>
      </c>
      <c r="E6" s="38">
        <f>'расчет свод'!J72</f>
        <v>40046.239223314624</v>
      </c>
      <c r="F6" s="38">
        <f>'расчет свод'!J81</f>
        <v>3751.3894736842103</v>
      </c>
      <c r="G6" s="11">
        <f>'расчет свод'!J86</f>
        <v>0</v>
      </c>
      <c r="H6" s="11">
        <f>'расчет свод'!J92</f>
        <v>1056.8421052631577</v>
      </c>
      <c r="I6" s="11">
        <f>'расчет свод'!J95</f>
        <v>78.94736842105263</v>
      </c>
      <c r="J6" s="11">
        <f>'расчет свод'!J111</f>
        <v>45448.432136652635</v>
      </c>
      <c r="K6" s="11">
        <f>'расчет свод'!J150</f>
        <v>3221.2328947368424</v>
      </c>
      <c r="L6" s="44">
        <f>B6+C6+D6+E6+F6+G6+H6+I6+J6+K6</f>
        <v>169364.56092491464</v>
      </c>
      <c r="M6" s="257">
        <v>45</v>
      </c>
      <c r="N6" s="337">
        <f>M6*L6</f>
        <v>7621405.241621159</v>
      </c>
      <c r="R6" s="70"/>
      <c r="S6" s="70"/>
    </row>
    <row r="7" spans="1:19" ht="15">
      <c r="A7" s="97" t="s">
        <v>161</v>
      </c>
      <c r="B7" s="38">
        <f>'расчет свод'!AI13</f>
        <v>25678.907637157892</v>
      </c>
      <c r="C7" s="11">
        <f>'расчет свод'!AI45</f>
        <v>736.8421052631578</v>
      </c>
      <c r="D7" s="11">
        <f>'расчет свод'!AI63</f>
        <v>0</v>
      </c>
      <c r="E7" s="38">
        <f>'расчет свод'!AI72</f>
        <v>6979.3093272664828</v>
      </c>
      <c r="F7" s="38">
        <f>'расчет свод'!AI81</f>
        <v>3751.3894736842103</v>
      </c>
      <c r="G7" s="11">
        <f>'расчет свод'!AI86</f>
        <v>0</v>
      </c>
      <c r="H7" s="11">
        <f>'расчет свод'!AI92</f>
        <v>425.26315789473682</v>
      </c>
      <c r="I7" s="11">
        <f>'расчет свод'!AI95</f>
        <v>78.94736842105263</v>
      </c>
      <c r="J7" s="11">
        <f>'расчет свод'!AI111</f>
        <v>75006.573189284216</v>
      </c>
      <c r="K7" s="11">
        <f>'расчет свод'!AI150</f>
        <v>44933.31807894737</v>
      </c>
      <c r="L7" s="44">
        <f>B7+C7+D7+E7+F7+G7+H7+I7+J7+K7</f>
        <v>157590.55033791912</v>
      </c>
      <c r="M7" s="257">
        <v>95</v>
      </c>
      <c r="N7" s="337">
        <f>M7*L7</f>
        <v>14971102.282102317</v>
      </c>
      <c r="R7" s="70"/>
      <c r="S7" s="70">
        <f t="shared" ref="S7" si="0">R7*O7</f>
        <v>0</v>
      </c>
    </row>
    <row r="8" spans="1:19" ht="15">
      <c r="A8" s="995" t="s">
        <v>286</v>
      </c>
      <c r="B8" s="996"/>
      <c r="C8" s="996"/>
      <c r="D8" s="996"/>
      <c r="E8" s="996"/>
      <c r="F8" s="996"/>
      <c r="G8" s="996"/>
      <c r="H8" s="996"/>
      <c r="I8" s="996"/>
      <c r="J8" s="996"/>
      <c r="K8" s="996"/>
      <c r="L8" s="996"/>
      <c r="M8" s="997"/>
      <c r="N8" s="746">
        <f>SUM(N5:N7)</f>
        <v>30607952.982213434</v>
      </c>
      <c r="S8" s="41"/>
    </row>
    <row r="9" spans="1:19" ht="14.25">
      <c r="A9" s="453"/>
      <c r="L9" s="747" t="s">
        <v>289</v>
      </c>
      <c r="M9" s="749">
        <v>1158161.32</v>
      </c>
    </row>
    <row r="10" spans="1:19" ht="28.5">
      <c r="A10" s="453"/>
      <c r="L10" s="748" t="s">
        <v>290</v>
      </c>
      <c r="M10" s="750">
        <v>29449791.660000004</v>
      </c>
    </row>
    <row r="11" spans="1:19">
      <c r="A11" s="453"/>
      <c r="J11" s="70"/>
      <c r="L11" s="43"/>
    </row>
    <row r="12" spans="1:19" ht="15">
      <c r="A12" s="452"/>
      <c r="K12" s="55"/>
      <c r="L12" s="43"/>
    </row>
    <row r="13" spans="1:19" ht="15">
      <c r="D13" s="2" t="s">
        <v>69</v>
      </c>
      <c r="K13" s="55"/>
      <c r="L13" s="43"/>
    </row>
    <row r="14" spans="1:19" ht="15">
      <c r="K14" s="13"/>
      <c r="L14" s="43"/>
    </row>
  </sheetData>
  <mergeCells count="8">
    <mergeCell ref="A8:M8"/>
    <mergeCell ref="A1:N1"/>
    <mergeCell ref="A2:A3"/>
    <mergeCell ref="B2:D2"/>
    <mergeCell ref="E2:K2"/>
    <mergeCell ref="L2:L3"/>
    <mergeCell ref="M2:M3"/>
    <mergeCell ref="N2:N3"/>
  </mergeCells>
  <pageMargins left="0.7" right="0.7" top="0.75" bottom="0.75" header="0.3" footer="0.3"/>
  <pageSetup paperSize="9"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N10" sqref="N10"/>
    </sheetView>
  </sheetViews>
  <sheetFormatPr defaultColWidth="8.85546875" defaultRowHeight="12.75"/>
  <cols>
    <col min="1" max="1" width="32" style="2" customWidth="1"/>
    <col min="2" max="2" width="9" style="2" bestFit="1" customWidth="1"/>
    <col min="3" max="3" width="13.140625" style="2" customWidth="1"/>
    <col min="4" max="4" width="8.85546875" style="2" customWidth="1"/>
    <col min="5" max="9" width="9" style="2" bestFit="1" customWidth="1"/>
    <col min="10" max="10" width="9.42578125" style="2" bestFit="1" customWidth="1"/>
    <col min="11" max="11" width="9" style="2" bestFit="1" customWidth="1"/>
    <col min="12" max="12" width="29.140625" style="2" customWidth="1"/>
    <col min="13" max="13" width="18.42578125" style="2" bestFit="1" customWidth="1"/>
    <col min="14" max="14" width="18.28515625" style="2" bestFit="1" customWidth="1"/>
    <col min="15" max="17" width="8.85546875" style="2"/>
    <col min="18" max="18" width="12" style="2" bestFit="1" customWidth="1"/>
    <col min="19" max="19" width="18.28515625" style="2" bestFit="1" customWidth="1"/>
    <col min="20" max="16384" width="8.85546875" style="2"/>
  </cols>
  <sheetData>
    <row r="1" spans="1:19">
      <c r="B1" s="2" t="s">
        <v>259</v>
      </c>
    </row>
    <row r="2" spans="1:19" ht="70.5" customHeight="1">
      <c r="A2" s="1001" t="s">
        <v>109</v>
      </c>
      <c r="B2" s="1001" t="s">
        <v>66</v>
      </c>
      <c r="C2" s="1001"/>
      <c r="D2" s="1001"/>
      <c r="E2" s="1001" t="s">
        <v>67</v>
      </c>
      <c r="F2" s="1001"/>
      <c r="G2" s="1001"/>
      <c r="H2" s="1001"/>
      <c r="I2" s="1001"/>
      <c r="J2" s="1001"/>
      <c r="K2" s="1001"/>
      <c r="L2" s="1001" t="s">
        <v>68</v>
      </c>
    </row>
    <row r="3" spans="1:19" ht="16.5" customHeight="1">
      <c r="A3" s="1001"/>
      <c r="B3" s="8" t="s">
        <v>32</v>
      </c>
      <c r="C3" s="8" t="s">
        <v>65</v>
      </c>
      <c r="D3" s="8" t="s">
        <v>33</v>
      </c>
      <c r="E3" s="8" t="s">
        <v>34</v>
      </c>
      <c r="F3" s="8" t="s">
        <v>35</v>
      </c>
      <c r="G3" s="8" t="s">
        <v>36</v>
      </c>
      <c r="H3" s="8" t="s">
        <v>37</v>
      </c>
      <c r="I3" s="8" t="s">
        <v>38</v>
      </c>
      <c r="J3" s="8" t="s">
        <v>39</v>
      </c>
      <c r="K3" s="8" t="s">
        <v>40</v>
      </c>
      <c r="L3" s="1001"/>
    </row>
    <row r="4" spans="1:19">
      <c r="A4" s="9">
        <v>1</v>
      </c>
      <c r="B4" s="9">
        <v>2</v>
      </c>
      <c r="C4" s="9">
        <v>3</v>
      </c>
      <c r="D4" s="9">
        <v>4</v>
      </c>
      <c r="E4" s="9">
        <v>5</v>
      </c>
      <c r="F4" s="9">
        <v>6</v>
      </c>
      <c r="G4" s="9">
        <v>7</v>
      </c>
      <c r="H4" s="9">
        <v>8</v>
      </c>
      <c r="I4" s="9">
        <v>9</v>
      </c>
      <c r="J4" s="9">
        <v>10</v>
      </c>
      <c r="K4" s="9">
        <v>11</v>
      </c>
      <c r="L4" s="9" t="s">
        <v>41</v>
      </c>
    </row>
    <row r="5" spans="1:19" ht="26.25">
      <c r="A5" s="97" t="s">
        <v>258</v>
      </c>
      <c r="B5" s="38">
        <f>'расчет свод'!W13</f>
        <v>69055.943685252627</v>
      </c>
      <c r="C5" s="11">
        <f>'расчет свод'!W45</f>
        <v>627.77894736842097</v>
      </c>
      <c r="D5" s="11">
        <f>'расчет свод'!W63</f>
        <v>1082.1052631578948</v>
      </c>
      <c r="E5" s="38">
        <f>'расчет свод'!W72</f>
        <v>36041.615300983154</v>
      </c>
      <c r="F5" s="38">
        <f>'расчет свод'!W81</f>
        <v>3751.3894736842103</v>
      </c>
      <c r="G5" s="11">
        <f>'расчет свод'!W86</f>
        <v>0</v>
      </c>
      <c r="H5" s="11">
        <f>'расчет свод'!W92</f>
        <v>1056.8421052631577</v>
      </c>
      <c r="I5" s="11">
        <f>'расчет свод'!W95</f>
        <v>78.94736842105263</v>
      </c>
      <c r="J5" s="11">
        <f>'расчет свод'!W111</f>
        <v>45448.432136652635</v>
      </c>
      <c r="K5" s="11">
        <f>'расчет свод'!W150</f>
        <v>3165.8548890160182</v>
      </c>
      <c r="L5" s="44">
        <f>B5+C5+D5+E5+F5+G5+H5+I5+J5+K5</f>
        <v>160308.90916979915</v>
      </c>
      <c r="M5" s="70">
        <f>L5*50</f>
        <v>8015445.4584899573</v>
      </c>
      <c r="N5">
        <v>50</v>
      </c>
      <c r="R5" s="70"/>
      <c r="S5" s="70">
        <f>R5*O5</f>
        <v>0</v>
      </c>
    </row>
    <row r="6" spans="1:19" ht="26.25">
      <c r="A6" s="97" t="s">
        <v>257</v>
      </c>
      <c r="B6" s="38">
        <f>'расчет свод'!J13</f>
        <v>73834.751407052638</v>
      </c>
      <c r="C6" s="11">
        <f>'расчет свод'!J45</f>
        <v>627.77894736842097</v>
      </c>
      <c r="D6" s="11">
        <f>'расчет свод'!J63</f>
        <v>1298.9473684210527</v>
      </c>
      <c r="E6" s="38">
        <f>'расчет свод'!J72</f>
        <v>40046.239223314624</v>
      </c>
      <c r="F6" s="38">
        <f>'расчет свод'!J81</f>
        <v>3751.3894736842103</v>
      </c>
      <c r="G6" s="11">
        <f>'расчет свод'!J86</f>
        <v>0</v>
      </c>
      <c r="H6" s="11">
        <f>'расчет свод'!J92</f>
        <v>1056.8421052631577</v>
      </c>
      <c r="I6" s="11">
        <f>'расчет свод'!J95</f>
        <v>78.94736842105263</v>
      </c>
      <c r="J6" s="11">
        <f>'расчет свод'!J111</f>
        <v>45448.432136652635</v>
      </c>
      <c r="K6" s="11">
        <f>'расчет свод'!J150</f>
        <v>3221.2328947368424</v>
      </c>
      <c r="L6" s="44">
        <f>B6+C6+D6+E6+F6+G6+H6+I6+J6+K6</f>
        <v>169364.56092491464</v>
      </c>
      <c r="M6" s="70">
        <f>L6*45</f>
        <v>7621405.241621159</v>
      </c>
      <c r="N6">
        <v>45</v>
      </c>
      <c r="R6" s="70"/>
      <c r="S6" s="70"/>
    </row>
    <row r="7" spans="1:19" ht="15">
      <c r="A7" s="97" t="s">
        <v>161</v>
      </c>
      <c r="B7" s="38">
        <f>'расчет свод'!AI13</f>
        <v>25678.907637157892</v>
      </c>
      <c r="C7" s="11">
        <f>'расчет свод'!AI45</f>
        <v>736.8421052631578</v>
      </c>
      <c r="D7" s="11">
        <f>'расчет свод'!AI63</f>
        <v>0</v>
      </c>
      <c r="E7" s="38">
        <f>'расчет свод'!AI72</f>
        <v>6979.3093272664828</v>
      </c>
      <c r="F7" s="38">
        <f>'расчет свод'!AI81</f>
        <v>3751.3894736842103</v>
      </c>
      <c r="G7" s="11">
        <f>'расчет свод'!AI86</f>
        <v>0</v>
      </c>
      <c r="H7" s="11">
        <f>'расчет свод'!AI92</f>
        <v>425.26315789473682</v>
      </c>
      <c r="I7" s="11">
        <f>'расчет свод'!AI95</f>
        <v>78.94736842105263</v>
      </c>
      <c r="J7" s="11">
        <f>'расчет свод'!AI111</f>
        <v>75006.573189284216</v>
      </c>
      <c r="K7" s="11">
        <f>'расчет свод'!AI150</f>
        <v>44933.31807894737</v>
      </c>
      <c r="L7" s="44">
        <f>B7+C7+D7+E7+F7+G7+H7+I7+J7+K7</f>
        <v>157590.55033791912</v>
      </c>
      <c r="M7" s="70">
        <f>L7*95</f>
        <v>14971102.282102317</v>
      </c>
      <c r="N7">
        <v>95</v>
      </c>
      <c r="R7" s="70"/>
      <c r="S7" s="70">
        <f t="shared" ref="S7:S11" si="0">R7*O7</f>
        <v>0</v>
      </c>
    </row>
    <row r="8" spans="1:19" ht="15">
      <c r="A8" s="10"/>
      <c r="B8" s="38"/>
      <c r="C8" s="11"/>
      <c r="D8" s="11"/>
      <c r="E8" s="38"/>
      <c r="F8" s="38"/>
      <c r="G8" s="11"/>
      <c r="H8" s="11"/>
      <c r="I8" s="11"/>
      <c r="J8" s="11"/>
      <c r="K8" s="11"/>
      <c r="L8" s="44"/>
      <c r="M8" s="70">
        <f>M5+M6+M7</f>
        <v>30607952.982213434</v>
      </c>
      <c r="N8" s="454">
        <v>29449791.660000004</v>
      </c>
      <c r="R8" s="70"/>
      <c r="S8" s="70">
        <f t="shared" si="0"/>
        <v>0</v>
      </c>
    </row>
    <row r="9" spans="1:19" ht="15">
      <c r="A9" s="10"/>
      <c r="B9" s="38"/>
      <c r="C9" s="11"/>
      <c r="D9" s="11"/>
      <c r="E9" s="38"/>
      <c r="F9" s="38"/>
      <c r="G9" s="11"/>
      <c r="H9" s="11"/>
      <c r="I9" s="11"/>
      <c r="J9" s="11"/>
      <c r="K9" s="11"/>
      <c r="L9" s="44"/>
      <c r="M9" s="69">
        <f>M8-M10</f>
        <v>29276562.982213434</v>
      </c>
      <c r="N9"/>
      <c r="R9" s="70"/>
      <c r="S9" s="70">
        <f t="shared" si="0"/>
        <v>0</v>
      </c>
    </row>
    <row r="10" spans="1:19" ht="15">
      <c r="A10" s="10"/>
      <c r="B10" s="38"/>
      <c r="C10" s="11"/>
      <c r="D10" s="11"/>
      <c r="E10" s="38"/>
      <c r="F10" s="38"/>
      <c r="G10" s="11"/>
      <c r="H10" s="11"/>
      <c r="I10" s="11"/>
      <c r="J10" s="11"/>
      <c r="K10" s="11"/>
      <c r="L10" s="44"/>
      <c r="M10" s="70">
        <v>1331390</v>
      </c>
      <c r="N10">
        <v>1331390</v>
      </c>
      <c r="R10" s="70"/>
      <c r="S10" s="70">
        <f t="shared" si="0"/>
        <v>0</v>
      </c>
    </row>
    <row r="11" spans="1:19" ht="15">
      <c r="A11" s="451"/>
      <c r="B11" s="38"/>
      <c r="C11" s="11"/>
      <c r="D11" s="11"/>
      <c r="E11" s="38"/>
      <c r="F11" s="38"/>
      <c r="G11" s="11"/>
      <c r="H11" s="11"/>
      <c r="I11" s="11"/>
      <c r="J11" s="11"/>
      <c r="K11" s="11"/>
      <c r="L11" s="44"/>
      <c r="M11" s="70">
        <f>N10-M10</f>
        <v>0</v>
      </c>
      <c r="N11"/>
      <c r="R11" s="70"/>
      <c r="S11" s="70">
        <f t="shared" si="0"/>
        <v>0</v>
      </c>
    </row>
    <row r="12" spans="1:19">
      <c r="A12" s="452"/>
      <c r="L12" s="43"/>
      <c r="S12" s="43">
        <f t="shared" ref="S12" si="1">S5+S7+S8+S9+S10+S11</f>
        <v>0</v>
      </c>
    </row>
    <row r="13" spans="1:19" ht="15">
      <c r="A13" s="453"/>
      <c r="S13" s="41"/>
    </row>
    <row r="14" spans="1:19">
      <c r="A14" s="453"/>
    </row>
    <row r="15" spans="1:19">
      <c r="A15" s="453"/>
    </row>
    <row r="16" spans="1:19">
      <c r="A16" s="453"/>
      <c r="J16" s="70"/>
      <c r="L16" s="43"/>
    </row>
    <row r="17" spans="1:12" ht="15">
      <c r="A17" s="452"/>
      <c r="K17" s="55"/>
      <c r="L17" s="43"/>
    </row>
    <row r="18" spans="1:12" ht="15">
      <c r="D18" s="2" t="s">
        <v>69</v>
      </c>
      <c r="K18" s="55"/>
      <c r="L18" s="43"/>
    </row>
    <row r="19" spans="1:12" ht="15">
      <c r="K19" s="13"/>
      <c r="L19" s="43"/>
    </row>
  </sheetData>
  <mergeCells count="4">
    <mergeCell ref="B2:D2"/>
    <mergeCell ref="E2:K2"/>
    <mergeCell ref="L2:L3"/>
    <mergeCell ref="A2:A3"/>
  </mergeCells>
  <pageMargins left="0.7" right="0.7" top="0.75" bottom="0.75" header="0.3" footer="0.3"/>
  <pageSetup paperSize="9" scale="70" fitToHeight="0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"/>
  <sheetViews>
    <sheetView topLeftCell="A10" workbookViewId="0">
      <selection activeCell="I36" sqref="I36"/>
    </sheetView>
  </sheetViews>
  <sheetFormatPr defaultColWidth="8.85546875" defaultRowHeight="12.75"/>
  <cols>
    <col min="1" max="1" width="22.140625" style="66" customWidth="1"/>
    <col min="2" max="2" width="7.28515625" style="66" customWidth="1"/>
    <col min="3" max="3" width="15.42578125" style="66" customWidth="1"/>
    <col min="4" max="4" width="12.42578125" style="66" customWidth="1"/>
    <col min="5" max="16384" width="8.85546875" style="66"/>
  </cols>
  <sheetData>
    <row r="1" spans="1:4" ht="51" customHeight="1">
      <c r="A1" s="1012" t="s">
        <v>110</v>
      </c>
      <c r="B1" s="1008" t="s">
        <v>111</v>
      </c>
      <c r="C1" s="1009"/>
      <c r="D1" s="1012" t="s">
        <v>112</v>
      </c>
    </row>
    <row r="2" spans="1:4">
      <c r="A2" s="1013"/>
      <c r="B2" s="67" t="s">
        <v>113</v>
      </c>
      <c r="C2" s="67" t="s">
        <v>114</v>
      </c>
      <c r="D2" s="1013"/>
    </row>
    <row r="3" spans="1:4" ht="36" customHeight="1">
      <c r="A3" s="1006"/>
      <c r="B3" s="68">
        <v>2015</v>
      </c>
      <c r="C3" s="69">
        <v>20487905.600000001</v>
      </c>
      <c r="D3" s="1010">
        <f>C3/C4</f>
        <v>0.91134732622827153</v>
      </c>
    </row>
    <row r="4" spans="1:4" ht="50.25" customHeight="1">
      <c r="A4" s="1007"/>
      <c r="B4" s="68">
        <v>2016</v>
      </c>
      <c r="C4" s="69">
        <v>22480897.25</v>
      </c>
      <c r="D4" s="1011"/>
    </row>
    <row r="6" spans="1:4">
      <c r="C6" s="66">
        <f>C3/C4</f>
        <v>0.91134732622827153</v>
      </c>
    </row>
  </sheetData>
  <mergeCells count="5">
    <mergeCell ref="A3:A4"/>
    <mergeCell ref="B1:C1"/>
    <mergeCell ref="D3:D4"/>
    <mergeCell ref="A1:A2"/>
    <mergeCell ref="D1:D2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нат нормы 3-8</vt:lpstr>
      <vt:lpstr>НН присмотр ДОУ</vt:lpstr>
      <vt:lpstr>НН 1-3 доу</vt:lpstr>
      <vt:lpstr>расчет свод</vt:lpstr>
      <vt:lpstr>для ФУ</vt:lpstr>
      <vt:lpstr>ИТОГО БНЗ</vt:lpstr>
      <vt:lpstr>К выр</vt:lpstr>
      <vt:lpstr>'для ФУ'!Область_печати</vt:lpstr>
      <vt:lpstr>'ИТОГО БНЗ'!Область_печати</vt:lpstr>
      <vt:lpstr>'нат нормы 3-8'!Область_печати</vt:lpstr>
      <vt:lpstr>'НН 1-3 доу'!Область_печати</vt:lpstr>
      <vt:lpstr>'НН присмотр ДОУ'!Область_печати</vt:lpstr>
      <vt:lpstr>'расчет свод'!Область_печати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ЕФАНОВ АЛЕКСАНДР АЛЕКСАНДРОВИЧ</dc:creator>
  <cp:lastModifiedBy>user</cp:lastModifiedBy>
  <cp:lastPrinted>2019-02-08T01:36:18Z</cp:lastPrinted>
  <dcterms:created xsi:type="dcterms:W3CDTF">2015-01-28T06:12:04Z</dcterms:created>
  <dcterms:modified xsi:type="dcterms:W3CDTF">2019-02-08T01:37:20Z</dcterms:modified>
</cp:coreProperties>
</file>